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HOUSEofROOTS\Desktop\БЮДЖЕТ  2023\БЮДЖЕТНІ ЗАПИТИ на 2023 (начала делать)\НАТАША\0813031\"/>
    </mc:Choice>
  </mc:AlternateContent>
  <xr:revisionPtr revIDLastSave="0" documentId="13_ncr:1_{CBF3DE4B-5298-422E-A591-6C6AE23DEAE7}" xr6:coauthVersionLast="47" xr6:coauthVersionMax="47" xr10:uidLastSave="{00000000-0000-0000-0000-000000000000}"/>
  <bookViews>
    <workbookView xWindow="-120" yWindow="-120" windowWidth="25440" windowHeight="15390" tabRatio="522" xr2:uid="{00000000-000D-0000-FFFF-FFFF00000000}"/>
  </bookViews>
  <sheets>
    <sheet name="Додаток2 КПК0813031" sheetId="6" r:id="rId1"/>
  </sheets>
  <definedNames>
    <definedName name="_xlnm.Print_Area" localSheetId="0">'Додаток2 КПК0813031'!$A$1:$BY$144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32" i="6" l="1"/>
  <c r="T132" i="6"/>
  <c r="Q125" i="6"/>
  <c r="T117" i="6"/>
  <c r="BJ101" i="6"/>
  <c r="BE101" i="6"/>
  <c r="AU101" i="6"/>
  <c r="AP101" i="6"/>
  <c r="AA101" i="6"/>
  <c r="BG54" i="6"/>
  <c r="BU54" i="6" s="1"/>
  <c r="AN54" i="6"/>
  <c r="BB54" i="6" s="1"/>
  <c r="U54" i="6"/>
  <c r="AN38" i="6"/>
  <c r="BB38" i="6" s="1"/>
  <c r="U38" i="6"/>
  <c r="AI38" i="6" s="1"/>
  <c r="BH125" i="6"/>
  <c r="AT125" i="6"/>
  <c r="AJ125" i="6"/>
  <c r="BH124" i="6"/>
  <c r="AT124" i="6"/>
  <c r="AJ124" i="6"/>
  <c r="BG117" i="6"/>
  <c r="AQ117" i="6"/>
  <c r="BG116" i="6"/>
  <c r="AQ116" i="6"/>
  <c r="AK101" i="6"/>
  <c r="BO100" i="6"/>
  <c r="AZ100" i="6"/>
  <c r="AK100" i="6"/>
  <c r="BO99" i="6"/>
  <c r="AZ99" i="6"/>
  <c r="AK99" i="6"/>
  <c r="AI54" i="6"/>
  <c r="BU53" i="6"/>
  <c r="BB53" i="6"/>
  <c r="AI53" i="6"/>
  <c r="BU52" i="6"/>
  <c r="BB52" i="6"/>
  <c r="AI52" i="6"/>
  <c r="BU51" i="6"/>
  <c r="BB51" i="6"/>
  <c r="AI51" i="6"/>
  <c r="BU44" i="6"/>
  <c r="BB44" i="6"/>
  <c r="AI44" i="6"/>
  <c r="BU38" i="6"/>
  <c r="BU37" i="6"/>
  <c r="BB37" i="6"/>
  <c r="AI37" i="6"/>
  <c r="BU30" i="6"/>
  <c r="BB30" i="6"/>
  <c r="AI30" i="6"/>
  <c r="BU29" i="6"/>
  <c r="BB29" i="6"/>
  <c r="AI29" i="6"/>
  <c r="AZ101" i="6" l="1"/>
  <c r="BO101" i="6"/>
</calcChain>
</file>

<file path=xl/sharedStrings.xml><?xml version="1.0" encoding="utf-8"?>
<sst xmlns="http://schemas.openxmlformats.org/spreadsheetml/2006/main" count="335" uniqueCount="177">
  <si>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</si>
  <si>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</si>
  <si>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</si>
  <si>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</si>
  <si>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</si>
  <si>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</si>
  <si>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</si>
  <si>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</si>
  <si>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</si>
  <si>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</si>
  <si>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</si>
  <si>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</si>
  <si>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</si>
  <si>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</si>
  <si>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</si>
  <si>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</si>
  <si>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</si>
  <si>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</si>
  <si>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</si>
  <si>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</si>
  <si>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</si>
  <si>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s2.5.1</t>
  </si>
  <si>
    <t>s2.6.1</t>
  </si>
  <si>
    <t>s2.6.2</t>
  </si>
  <si>
    <t>s2.7.1</t>
  </si>
  <si>
    <t>s2.8.1</t>
  </si>
  <si>
    <t>s2.9</t>
  </si>
  <si>
    <t>s2.10</t>
  </si>
  <si>
    <t>s2.11.1</t>
  </si>
  <si>
    <t>s2.12.1</t>
  </si>
  <si>
    <t>s2.13.1</t>
  </si>
  <si>
    <t>s2.13.2</t>
  </si>
  <si>
    <t>s2.13.3</t>
  </si>
  <si>
    <t xml:space="preserve">разом (4+5) </t>
  </si>
  <si>
    <t xml:space="preserve">разом (8+9) 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</si>
  <si>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</si>
  <si>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</si>
  <si>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</si>
  <si>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</si>
  <si>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</si>
  <si>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</si>
  <si>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</si>
  <si>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</si>
  <si>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</si>
  <si>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</si>
  <si>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</si>
  <si>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</si>
  <si>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</si>
  <si>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</si>
  <si>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</si>
  <si>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</si>
  <si>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</si>
  <si>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</si>
  <si>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</si>
  <si>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</si>
  <si>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</si>
  <si>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</si>
  <si>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</si>
  <si>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</si>
  <si>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</si>
  <si>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</si>
  <si>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</si>
  <si>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</si>
  <si>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</si>
  <si>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</si>
  <si>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</si>
  <si>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</si>
  <si>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</si>
  <si>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</si>
  <si>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</si>
  <si>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</si>
  <si>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</si>
  <si>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</si>
  <si>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</si>
  <si>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</si>
  <si>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</si>
  <si>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</si>
  <si>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</si>
  <si>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</si>
  <si>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</si>
  <si>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</si>
  <si>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</si>
  <si>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</si>
  <si>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</si>
  <si>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</si>
  <si>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</si>
  <si>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</si>
  <si>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Надходження із загального фонду бюджету</t>
  </si>
  <si>
    <t>X</t>
  </si>
  <si>
    <t>Інші виплати населенню</t>
  </si>
  <si>
    <t>Забезпечення  компенсації витрат на автомобільне паливо відповідно до вимог законодавства</t>
  </si>
  <si>
    <t>Забезпечення пільгового проїзду один раз на рік залізничним, водним, повітряним або міжміським автомобільним транспортом</t>
  </si>
  <si>
    <t>Забезпечення санаторно-курортним лікуванням та виплата компенсації за самостійне санаторно-курортне лікування</t>
  </si>
  <si>
    <t>затрат</t>
  </si>
  <si>
    <t>обсяг видатків на забезпечення санаторно-курортним лікуванням та виплату компенсації за самостійне санаторно-курортне лікування</t>
  </si>
  <si>
    <t>грн.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</si>
  <si>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</si>
  <si>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обсяг видатків на компенсацію витрат на автомобільне паливо</t>
  </si>
  <si>
    <t>продукту</t>
  </si>
  <si>
    <t>кількість отримувачів путівок на санаторно-курортне лікування</t>
  </si>
  <si>
    <t>осіб</t>
  </si>
  <si>
    <t>Книга обліку на отримання санаторно-курортних путівок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</si>
  <si>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</si>
  <si>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кількість отримувачів компенсації витрат на автомобільне паливо</t>
  </si>
  <si>
    <t>Особові транспортні справи на виплату компенсації витрат на автомобільне паливо</t>
  </si>
  <si>
    <t>ефективності</t>
  </si>
  <si>
    <t>середня вартість санаторно-курортного лікування</t>
  </si>
  <si>
    <t>Розрахунково (відношення   обсягу видатків наданих пільг до кількості осіб)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</si>
  <si>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</si>
  <si>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середній розмір компенсації витрат на автомобільне паливо</t>
  </si>
  <si>
    <t>якості</t>
  </si>
  <si>
    <t>частка пільговиків, які отримали санаторно-курортне лікування</t>
  </si>
  <si>
    <t>відс.</t>
  </si>
  <si>
    <t>Розрахунково (відношення кількості осіб, які отримали санаторно- курортне лікування до кількості поданих заяв на отримання путівок на лікування)</t>
  </si>
  <si>
    <t>частка пільговиків, які отримали компенсацію витрат на автомобільне паливо</t>
  </si>
  <si>
    <t>Розрахунково (відношення кількості осіб, які отримали компенсацію витрат на автомобільне паливо   до кількості поданих заяв на отримання зазначеної компенсації)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</si>
  <si>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</si>
  <si>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Розрахунково (відношення кількості осіб, які використали право на пільговий проїзд до кількості поданих заяв особами, які мають право на пільговий проїзд)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</si>
  <si>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</si>
  <si>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</si>
  <si>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</si>
  <si>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 xml:space="preserve"> Програма «Соціальний захист окремих категорій населення на 2022 – 2024 роки»</t>
  </si>
  <si>
    <t>Рішення Павлоградської міської ради від 27.07.2021 №315-11/VІІІ</t>
  </si>
  <si>
    <t>Програма «Соціальний захист окремих категорій населення на 2019 – 2021 роки»</t>
  </si>
  <si>
    <t>Рішення Павлоградської міської ради від 07.08.2018 №1267-38/VІІ</t>
  </si>
  <si>
    <t>Забезпечення надання пільг окремим категоріям громадян з оплати санаторно-курортного лікування, компенсації витрат на автомобільне паливо</t>
  </si>
  <si>
    <t>Забезпечення надання інших передбачених законодавством пільг окремим категоріям громадян відповідно до законодавства</t>
  </si>
  <si>
    <t>(0)(8)</t>
  </si>
  <si>
    <t>Орган з питань праці та соціального захисту населення</t>
  </si>
  <si>
    <t>Алла ПОДОБЄДОВА</t>
  </si>
  <si>
    <t>03192170</t>
  </si>
  <si>
    <t>0458400000</t>
  </si>
  <si>
    <t>(грн)</t>
  </si>
  <si>
    <t>2020 рік (звіт)</t>
  </si>
  <si>
    <t>2021 рік (затверджено)</t>
  </si>
  <si>
    <t>Дебіторська заборгованість на 01.01.2021</t>
  </si>
  <si>
    <t>2022 рік (проект)</t>
  </si>
  <si>
    <t>2022 рік</t>
  </si>
  <si>
    <t>1) місцеві/регіональні програми, які виконуються в межах бюджетної програми у 2020 - 2022 роках:</t>
  </si>
  <si>
    <t>2023 рік</t>
  </si>
  <si>
    <t>(0)(8)(1)(3)(0)(3)(1)</t>
  </si>
  <si>
    <t>(3)(0)(3)(1)</t>
  </si>
  <si>
    <t>(1)(0)(3)(0)</t>
  </si>
  <si>
    <t>Надання інших пільг окремим категоріям громадян відповідно до законодавства</t>
  </si>
  <si>
    <t>Управлiння соцiального захисту населення Павлоградської мiської ради</t>
  </si>
  <si>
    <t>(0)(8)(1)</t>
  </si>
  <si>
    <t xml:space="preserve">Начальник відділу бухгалтерського обліку, 
фінансової звітності і планування                                                     
</t>
  </si>
  <si>
    <t>БЮДЖЕТНИЙ ЗАПИТ НА 2023 рік індивідуальний (Форма 2022-2)</t>
  </si>
  <si>
    <t>4. Мета та завдання бюджетної програми на 2023 рік</t>
  </si>
  <si>
    <t>1. Закон України від 22.10.1993  № 3552-XII  «Про статус ветеранів війни, гарантії їх соціального захисту» (із  змінами).;
2. Закон України від 21.05.1997 №280/97-ВР "Про місцеве самоврядування в Україні" (із змінами і доповненнями);
3. Закон України від 16.12.1993 №3721 - ХІІ «Про основні засади соціального захисту ветеранів праці та інших громадян похилого віку в Україні» (із змінами);
4.Закон України від 28.02.1991 № 796-XII «Про статус і соціальний захист громадян, які постраждали внаслідок Чорнобильської катастрофи»  (із змінами);
5. Закон України від 17.04.1991 № 962-XII «Про реабілітацію жертв політичних репресій на Україні»  (із змінами).;
6.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змінами);
7. Закон України від 21.03.1991  № 875-XII «Про основи соціальної захищеності інвалідів в Україні»  (із змінами;
8. Закон України від 23.03.2000 № 1584-III «Про жертви нацистських переслідувань»  (зі змінами;
9. Закон України від 20.12.1991 №2011-ХХІІ «Про соціальний і правовий захист військовослужбовців та членів їх сімей" (із змінами);
10. Закон України  від 26.04.2001 №2402 -ІІІ «Про охорону дитинства»  (із змінами;
11. Наказ Міністерства фінансів України від 20.09.2017 №793 "Про затвердження складових програмної класифікації видатків та кредитування місцевих бюджетів (із змінами та доповненнями);
12.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
13. Рішення Павлоградської міської ради від 27.07.2021 №315-11/VІІІ «Про  затвердження   міської програми   "Соціальний захист окремих  категорій   населення на 2022 -2024 роки"  
14.  Наказ фінансового управління Павлоградської міської ради від 20.09.2021  №7-о "Про затвердження інструкції з підготовки бюджетних запитів»;
15.  Лист фінансового управління від 29.09.2022 №02/01-285 «Про підготовку бюджетного запиту на 2023 рік».</t>
  </si>
  <si>
    <t>1) надходження для виконання бюджетної програми у 2021 - 2023 роках:</t>
  </si>
  <si>
    <t>2021 рік (звіт)</t>
  </si>
  <si>
    <t>2022 рік (затверджено)</t>
  </si>
  <si>
    <t>2023 рік (проект)</t>
  </si>
  <si>
    <t>1) видатки за кодами Економічної класифікації видатків бюджету у 2021 - 2023 роках:</t>
  </si>
  <si>
    <t>2) надання кредитів за кодами Класифікації кредитування бюджету у 2021 - 2023 роках:</t>
  </si>
  <si>
    <t>1) витрати за напрямами використання бюджетних коштів у 2021 - 2023 роках:</t>
  </si>
  <si>
    <t>1) результативні показники бюджетної програми у 2021 - 2023 роках:</t>
  </si>
  <si>
    <t>Звіт про надходження та використання коштів                  загального фонду за 2021 рік  (форма №2д, №2м), розрахунки до кошторису на 2022 рік, кошторис на 2022 рік</t>
  </si>
  <si>
    <t>Звіт форма «4 пільга» за 2021 рік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</si>
  <si>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(грн)</t>
  </si>
  <si>
    <t>2022 рік (план)</t>
  </si>
  <si>
    <t>12. Об’єкти, які виконуються в межах бюджетної програми за рахунок коштів бюджету розвитку у 2021 - 2023 роках:</t>
  </si>
  <si>
    <t>13. Аналіз результатів, досягнутих внаслідок використання коштів загального фонду бюджету у 2021 році, очікувані результати у 
2022 році, обґрунтування необхідності передбачення витрат кредитів на 2023 рік</t>
  </si>
  <si>
    <t>Асигнування,  виділені  на виконання програми в 2021 році,  направлені на  оплату санаторно-курортного лікування 16 особам пільгової категорії, що становить 151200,00грн;  на суму 15900,00грн  здійснено компенсацію витрат на автомобільне паливо Герою Радянського Союзу та  на суму 5026,00грн   оплачено проїзд 8 особам, які мають право на пільговий проїзд один раз на рік (один раз на два роки) залізничним, водним, повітряним або міжміським автомобільним транспортом.  В 2022 році  заплановано надати вищезазначені пільги 33 громадянам міста на загальну суму – 1325730,00 гривень. Це допоможе незахищеним верствам населення в вирішенні питання оплати  передбачених законодавством пільг  в  той момент, коли вони опинились  в складних життєвих обставинах.   З метою уникнення соціальної напруги   в 2023 році та надання пільг окремим категоріям громадян з оплати санаторно-курортного лікування, здійснення   компенсації витрат на автомобільне паливо, проведення відшкодування вартості проїзду залізничним транспортом  громадянам, які постраждали від Чорнобильської катастрофи планується отримати асигнувань на суму 334200,00 гривень.  У зв'язку з військовою агресією російської федерації проти України  на даному етапі не надається можливим запланувати  асигнування на вищезазначені цілі у більшому обсязі.</t>
  </si>
  <si>
    <t>14. Бюджетні зобов’язання у 2021 - 2022 роках:</t>
  </si>
  <si>
    <t>1) кредиторська заборгованість місцевого бюджету у 2021 році:</t>
  </si>
  <si>
    <t xml:space="preserve">2) кредиторська заборгованість місцевого бюджету у 2022 - 2023 роках: </t>
  </si>
  <si>
    <t>3) дебіторська заборгованість у 2021 - 2022 роках:</t>
  </si>
  <si>
    <t>Дебіторська заборгованість на 01.01.2022</t>
  </si>
  <si>
    <t>Очікувана дебіторська заборгованость  на 01.01.2023</t>
  </si>
  <si>
    <t>4) аналіз управління бюджетними зобов'язаннями та пропозиції щодо упорядкування бюджетних зобов'язань у 2023 році.</t>
  </si>
  <si>
    <t>Кредиторська заборгованість станом на 01.01.2022 не обліковується. Кредиторська заборгованість станом на 01.01.2023 не планується												
Дебіторська заборгованість станом на 01.01.2022 не обліковується. Дебіторська заборгованість станом на 01.01.2023 не планується</t>
  </si>
  <si>
    <t xml:space="preserve"> 15. Підстави та обґрунтування видатків спеціального фонду на 2023 рік  за рахунок надходжень до спеціального фонду, аналіз результатів, досягнутих </t>
  </si>
  <si>
    <t>внаслідок використання коштів спеціального фонду бюджету у 2021 році, та очікувані результати у 2022 році.</t>
  </si>
  <si>
    <t xml:space="preserve">Начальник УСЗН Павлоградської міської ради                           </t>
  </si>
  <si>
    <t>Олена ГЕРАСИМЕНКО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</si>
</sst>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/>
    <xf numFmtId="0" fontId="3" fillId="0" borderId="0" xfId="0" applyFont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2" fillId="0" borderId="0" xfId="0" applyFont="1"/>
    <xf numFmtId="0" fontId="1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ont="1"/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5" fillId="0" borderId="6" xfId="0" quotePrefix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quotePrefix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3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4" fontId="10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right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4" fontId="10" fillId="0" borderId="5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3" fontId="9" fillId="0" borderId="5" xfId="0" applyNumberFormat="1" applyFont="1" applyBorder="1" applyAlignment="1">
      <alignment horizontal="right" vertical="center" wrapText="1"/>
    </xf>
    <xf numFmtId="3" fontId="9" fillId="0" borderId="0" xfId="0" applyNumberFormat="1" applyFont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9" fillId="0" borderId="0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" fontId="9" fillId="0" borderId="0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quotePrefix="1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146"/>
  <sheetViews>
    <sheetView tabSelected="1" topLeftCell="A102" zoomScaleNormal="100" workbookViewId="0">
      <selection activeCell="BE108" sqref="BE108"/>
    </sheetView>
  </sheetViews>
  <sheetFormatPr defaultRowHeight="12.75" x14ac:dyDescent="0.2"/>
  <cols>
    <col min="1" max="78" width="2.85546875" style="24" customWidth="1"/>
    <col min="79" max="79" width="4" style="24" hidden="1" customWidth="1"/>
    <col min="80" max="80" width="9.140625" style="24"/>
    <col min="81" max="83" width="9.140625" style="5"/>
  </cols>
  <sheetData>
    <row r="1" spans="1:79" ht="57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52" t="s">
        <v>38</v>
      </c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</row>
    <row r="2" spans="1:79" ht="14.25" customHeight="1" x14ac:dyDescent="0.2">
      <c r="A2" s="53" t="s">
        <v>147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</row>
    <row r="3" spans="1:79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</row>
    <row r="4" spans="1:79" ht="15" customHeight="1" x14ac:dyDescent="0.2">
      <c r="A4" s="19" t="s">
        <v>77</v>
      </c>
      <c r="B4" s="33" t="s">
        <v>128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6"/>
      <c r="AH4" s="35" t="s">
        <v>127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6"/>
      <c r="AT4" s="36" t="s">
        <v>130</v>
      </c>
      <c r="AU4" s="35"/>
      <c r="AV4" s="35"/>
      <c r="AW4" s="35"/>
      <c r="AX4" s="35"/>
      <c r="AY4" s="35"/>
      <c r="AZ4" s="35"/>
      <c r="BA4" s="35"/>
      <c r="BB4" s="7"/>
      <c r="BC4" s="6"/>
      <c r="BD4" s="6"/>
      <c r="BE4" s="8"/>
      <c r="BF4" s="8"/>
      <c r="BG4" s="8"/>
      <c r="BH4" s="8"/>
      <c r="BI4" s="8"/>
      <c r="BJ4" s="8"/>
      <c r="BK4" s="8"/>
      <c r="BL4" s="8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</row>
    <row r="5" spans="1:79" ht="24" customHeight="1" x14ac:dyDescent="0.2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20"/>
      <c r="AH5" s="32" t="s">
        <v>79</v>
      </c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20"/>
      <c r="AT5" s="32" t="s">
        <v>75</v>
      </c>
      <c r="AU5" s="32"/>
      <c r="AV5" s="32"/>
      <c r="AW5" s="32"/>
      <c r="AX5" s="32"/>
      <c r="AY5" s="32"/>
      <c r="AZ5" s="32"/>
      <c r="BA5" s="32"/>
      <c r="BB5" s="9"/>
      <c r="BC5" s="20"/>
      <c r="BD5" s="20"/>
      <c r="BE5" s="9"/>
      <c r="BF5" s="9"/>
      <c r="BG5" s="9"/>
      <c r="BH5" s="9"/>
      <c r="BI5" s="9"/>
      <c r="BJ5" s="9"/>
      <c r="BK5" s="9"/>
      <c r="BL5" s="9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</row>
    <row r="6" spans="1:79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10"/>
      <c r="BF6" s="10"/>
      <c r="BG6" s="10"/>
      <c r="BH6" s="10"/>
      <c r="BI6" s="10"/>
      <c r="BJ6" s="10"/>
      <c r="BK6" s="10"/>
      <c r="BL6" s="10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</row>
    <row r="7" spans="1:79" ht="15" customHeight="1" x14ac:dyDescent="0.2">
      <c r="A7" s="19" t="s">
        <v>80</v>
      </c>
      <c r="B7" s="33" t="s">
        <v>144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6"/>
      <c r="AH7" s="35" t="s">
        <v>145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7"/>
      <c r="BC7" s="36" t="s">
        <v>130</v>
      </c>
      <c r="BD7" s="35"/>
      <c r="BE7" s="35"/>
      <c r="BF7" s="35"/>
      <c r="BG7" s="35"/>
      <c r="BH7" s="35"/>
      <c r="BI7" s="35"/>
      <c r="BJ7" s="35"/>
      <c r="BK7" s="7"/>
      <c r="BL7" s="8"/>
      <c r="BM7" s="10"/>
      <c r="BN7" s="10"/>
      <c r="BO7" s="10"/>
      <c r="BP7" s="7"/>
      <c r="BQ7" s="7"/>
      <c r="BR7" s="7"/>
      <c r="BS7" s="7"/>
      <c r="BT7" s="7"/>
      <c r="BU7" s="7"/>
      <c r="BV7" s="7"/>
      <c r="BW7" s="7"/>
      <c r="BX7" s="5"/>
      <c r="BY7" s="5"/>
      <c r="BZ7" s="5"/>
    </row>
    <row r="8" spans="1:79" ht="24" customHeight="1" x14ac:dyDescent="0.2">
      <c r="A8" s="32" t="s">
        <v>73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20"/>
      <c r="AH8" s="32" t="s">
        <v>81</v>
      </c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9"/>
      <c r="BC8" s="32" t="s">
        <v>75</v>
      </c>
      <c r="BD8" s="32"/>
      <c r="BE8" s="32"/>
      <c r="BF8" s="32"/>
      <c r="BG8" s="32"/>
      <c r="BH8" s="32"/>
      <c r="BI8" s="32"/>
      <c r="BJ8" s="32"/>
      <c r="BK8" s="11"/>
      <c r="BL8" s="9"/>
      <c r="BM8" s="10"/>
      <c r="BN8" s="10"/>
      <c r="BO8" s="10"/>
      <c r="BP8" s="9"/>
      <c r="BQ8" s="9"/>
      <c r="BR8" s="9"/>
      <c r="BS8" s="9"/>
      <c r="BT8" s="9"/>
      <c r="BU8" s="9"/>
      <c r="BV8" s="9"/>
      <c r="BW8" s="9"/>
      <c r="BX8" s="5"/>
      <c r="BY8" s="5"/>
      <c r="BZ8" s="5"/>
    </row>
    <row r="9" spans="1:79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</row>
    <row r="10" spans="1:79" ht="28.5" customHeight="1" x14ac:dyDescent="0.2">
      <c r="A10" s="19" t="s">
        <v>82</v>
      </c>
      <c r="B10" s="35" t="s">
        <v>140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5"/>
      <c r="N10" s="35" t="s">
        <v>141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7"/>
      <c r="AA10" s="35" t="s">
        <v>142</v>
      </c>
      <c r="AB10" s="35"/>
      <c r="AC10" s="35"/>
      <c r="AD10" s="35"/>
      <c r="AE10" s="35"/>
      <c r="AF10" s="35"/>
      <c r="AG10" s="35"/>
      <c r="AH10" s="35"/>
      <c r="AI10" s="35"/>
      <c r="AJ10" s="7"/>
      <c r="AK10" s="33" t="s">
        <v>143</v>
      </c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12"/>
      <c r="BL10" s="36" t="s">
        <v>131</v>
      </c>
      <c r="BM10" s="35"/>
      <c r="BN10" s="35"/>
      <c r="BO10" s="35"/>
      <c r="BP10" s="35"/>
      <c r="BQ10" s="35"/>
      <c r="BR10" s="35"/>
      <c r="BS10" s="35"/>
      <c r="BT10" s="7"/>
      <c r="BU10" s="7"/>
      <c r="BV10" s="7"/>
      <c r="BW10" s="7"/>
      <c r="BX10" s="7"/>
      <c r="BY10" s="7"/>
      <c r="BZ10" s="7"/>
      <c r="CA10" s="25"/>
    </row>
    <row r="11" spans="1:79" ht="25.5" customHeight="1" x14ac:dyDescent="0.2">
      <c r="A11" s="5"/>
      <c r="B11" s="32" t="s">
        <v>83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5"/>
      <c r="N11" s="32" t="s">
        <v>85</v>
      </c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9"/>
      <c r="AA11" s="58" t="s">
        <v>86</v>
      </c>
      <c r="AB11" s="58"/>
      <c r="AC11" s="58"/>
      <c r="AD11" s="58"/>
      <c r="AE11" s="58"/>
      <c r="AF11" s="58"/>
      <c r="AG11" s="58"/>
      <c r="AH11" s="58"/>
      <c r="AI11" s="58"/>
      <c r="AJ11" s="9"/>
      <c r="AK11" s="31" t="s">
        <v>84</v>
      </c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13"/>
      <c r="BL11" s="32" t="s">
        <v>76</v>
      </c>
      <c r="BM11" s="32"/>
      <c r="BN11" s="32"/>
      <c r="BO11" s="32"/>
      <c r="BP11" s="32"/>
      <c r="BQ11" s="32"/>
      <c r="BR11" s="32"/>
      <c r="BS11" s="32"/>
      <c r="BT11" s="9"/>
      <c r="BU11" s="9"/>
      <c r="BV11" s="9"/>
      <c r="BW11" s="9"/>
      <c r="BX11" s="9"/>
      <c r="BY11" s="9"/>
      <c r="BZ11" s="9"/>
      <c r="CA11" s="26"/>
    </row>
    <row r="12" spans="1:79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</row>
    <row r="13" spans="1:79" ht="14.25" customHeight="1" x14ac:dyDescent="0.2">
      <c r="A13" s="39" t="s">
        <v>148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5"/>
    </row>
    <row r="14" spans="1:79" ht="14.25" customHeight="1" x14ac:dyDescent="0.2">
      <c r="A14" s="54" t="s">
        <v>67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"/>
    </row>
    <row r="15" spans="1:79" ht="18" customHeight="1" x14ac:dyDescent="0.2">
      <c r="A15" s="55" t="s">
        <v>125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"/>
    </row>
    <row r="16" spans="1:79" ht="15" customHeight="1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5"/>
    </row>
    <row r="17" spans="1:83" ht="15" customHeight="1" x14ac:dyDescent="0.25">
      <c r="A17" s="57" t="s">
        <v>68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"/>
    </row>
    <row r="18" spans="1:83" ht="19.5" customHeight="1" x14ac:dyDescent="0.2">
      <c r="A18" s="55" t="s">
        <v>126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"/>
    </row>
    <row r="19" spans="1:83" ht="15" customHeight="1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5"/>
    </row>
    <row r="20" spans="1:83" ht="14.25" customHeight="1" x14ac:dyDescent="0.2">
      <c r="A20" s="39" t="s">
        <v>69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5"/>
    </row>
    <row r="21" spans="1:83" ht="233.25" customHeight="1" x14ac:dyDescent="0.2">
      <c r="A21" s="37" t="s">
        <v>149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5"/>
    </row>
    <row r="22" spans="1:83" ht="1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5"/>
    </row>
    <row r="23" spans="1:83" ht="14.25" customHeight="1" x14ac:dyDescent="0.2">
      <c r="A23" s="39" t="s">
        <v>70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5"/>
    </row>
    <row r="24" spans="1:83" ht="14.25" customHeight="1" x14ac:dyDescent="0.2">
      <c r="A24" s="40" t="s">
        <v>150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5"/>
    </row>
    <row r="25" spans="1:83" s="30" customFormat="1" ht="15" customHeight="1" x14ac:dyDescent="0.2">
      <c r="A25" s="41" t="s">
        <v>132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5"/>
      <c r="CA25" s="5"/>
      <c r="CB25" s="5"/>
      <c r="CC25" s="5"/>
      <c r="CD25" s="5"/>
      <c r="CE25" s="5"/>
    </row>
    <row r="26" spans="1:83" s="30" customFormat="1" ht="23.1" customHeight="1" x14ac:dyDescent="0.2">
      <c r="A26" s="42" t="s">
        <v>2</v>
      </c>
      <c r="B26" s="43"/>
      <c r="C26" s="43"/>
      <c r="D26" s="44"/>
      <c r="E26" s="42" t="s">
        <v>19</v>
      </c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8" t="s">
        <v>151</v>
      </c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 t="s">
        <v>152</v>
      </c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 t="s">
        <v>153</v>
      </c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5"/>
      <c r="CA26" s="5"/>
      <c r="CB26" s="5"/>
      <c r="CC26" s="5"/>
      <c r="CD26" s="5"/>
      <c r="CE26" s="5"/>
    </row>
    <row r="27" spans="1:83" s="30" customFormat="1" ht="54.75" customHeight="1" x14ac:dyDescent="0.2">
      <c r="A27" s="45"/>
      <c r="B27" s="46"/>
      <c r="C27" s="46"/>
      <c r="D27" s="47"/>
      <c r="E27" s="45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9" t="s">
        <v>4</v>
      </c>
      <c r="V27" s="50"/>
      <c r="W27" s="50"/>
      <c r="X27" s="50"/>
      <c r="Y27" s="51"/>
      <c r="Z27" s="49" t="s">
        <v>3</v>
      </c>
      <c r="AA27" s="50"/>
      <c r="AB27" s="50"/>
      <c r="AC27" s="50"/>
      <c r="AD27" s="51"/>
      <c r="AE27" s="59" t="s">
        <v>39</v>
      </c>
      <c r="AF27" s="60"/>
      <c r="AG27" s="60"/>
      <c r="AH27" s="61"/>
      <c r="AI27" s="49" t="s">
        <v>5</v>
      </c>
      <c r="AJ27" s="50"/>
      <c r="AK27" s="50"/>
      <c r="AL27" s="50"/>
      <c r="AM27" s="51"/>
      <c r="AN27" s="49" t="s">
        <v>4</v>
      </c>
      <c r="AO27" s="50"/>
      <c r="AP27" s="50"/>
      <c r="AQ27" s="50"/>
      <c r="AR27" s="51"/>
      <c r="AS27" s="49" t="s">
        <v>3</v>
      </c>
      <c r="AT27" s="50"/>
      <c r="AU27" s="50"/>
      <c r="AV27" s="50"/>
      <c r="AW27" s="51"/>
      <c r="AX27" s="59" t="s">
        <v>39</v>
      </c>
      <c r="AY27" s="60"/>
      <c r="AZ27" s="60"/>
      <c r="BA27" s="61"/>
      <c r="BB27" s="49" t="s">
        <v>35</v>
      </c>
      <c r="BC27" s="50"/>
      <c r="BD27" s="50"/>
      <c r="BE27" s="50"/>
      <c r="BF27" s="51"/>
      <c r="BG27" s="49" t="s">
        <v>4</v>
      </c>
      <c r="BH27" s="50"/>
      <c r="BI27" s="50"/>
      <c r="BJ27" s="50"/>
      <c r="BK27" s="51"/>
      <c r="BL27" s="49" t="s">
        <v>3</v>
      </c>
      <c r="BM27" s="50"/>
      <c r="BN27" s="50"/>
      <c r="BO27" s="50"/>
      <c r="BP27" s="51"/>
      <c r="BQ27" s="59" t="s">
        <v>39</v>
      </c>
      <c r="BR27" s="60"/>
      <c r="BS27" s="60"/>
      <c r="BT27" s="61"/>
      <c r="BU27" s="49" t="s">
        <v>36</v>
      </c>
      <c r="BV27" s="50"/>
      <c r="BW27" s="50"/>
      <c r="BX27" s="50"/>
      <c r="BY27" s="51"/>
      <c r="BZ27" s="5"/>
      <c r="CA27" s="5"/>
      <c r="CB27" s="5"/>
      <c r="CC27" s="5"/>
      <c r="CD27" s="5"/>
      <c r="CE27" s="5"/>
    </row>
    <row r="28" spans="1:83" s="30" customFormat="1" ht="15" customHeight="1" x14ac:dyDescent="0.2">
      <c r="A28" s="49">
        <v>1</v>
      </c>
      <c r="B28" s="50"/>
      <c r="C28" s="50"/>
      <c r="D28" s="51"/>
      <c r="E28" s="49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49">
        <v>3</v>
      </c>
      <c r="V28" s="50"/>
      <c r="W28" s="50"/>
      <c r="X28" s="50"/>
      <c r="Y28" s="51"/>
      <c r="Z28" s="49">
        <v>4</v>
      </c>
      <c r="AA28" s="50"/>
      <c r="AB28" s="50"/>
      <c r="AC28" s="50"/>
      <c r="AD28" s="51"/>
      <c r="AE28" s="49">
        <v>5</v>
      </c>
      <c r="AF28" s="50"/>
      <c r="AG28" s="50"/>
      <c r="AH28" s="51"/>
      <c r="AI28" s="49">
        <v>6</v>
      </c>
      <c r="AJ28" s="50"/>
      <c r="AK28" s="50"/>
      <c r="AL28" s="50"/>
      <c r="AM28" s="51"/>
      <c r="AN28" s="49">
        <v>7</v>
      </c>
      <c r="AO28" s="50"/>
      <c r="AP28" s="50"/>
      <c r="AQ28" s="50"/>
      <c r="AR28" s="51"/>
      <c r="AS28" s="49">
        <v>8</v>
      </c>
      <c r="AT28" s="50"/>
      <c r="AU28" s="50"/>
      <c r="AV28" s="50"/>
      <c r="AW28" s="51"/>
      <c r="AX28" s="49">
        <v>9</v>
      </c>
      <c r="AY28" s="50"/>
      <c r="AZ28" s="50"/>
      <c r="BA28" s="51"/>
      <c r="BB28" s="49">
        <v>10</v>
      </c>
      <c r="BC28" s="50"/>
      <c r="BD28" s="50"/>
      <c r="BE28" s="50"/>
      <c r="BF28" s="51"/>
      <c r="BG28" s="49">
        <v>11</v>
      </c>
      <c r="BH28" s="50"/>
      <c r="BI28" s="50"/>
      <c r="BJ28" s="50"/>
      <c r="BK28" s="51"/>
      <c r="BL28" s="49">
        <v>12</v>
      </c>
      <c r="BM28" s="50"/>
      <c r="BN28" s="50"/>
      <c r="BO28" s="50"/>
      <c r="BP28" s="51"/>
      <c r="BQ28" s="49">
        <v>13</v>
      </c>
      <c r="BR28" s="50"/>
      <c r="BS28" s="50"/>
      <c r="BT28" s="51"/>
      <c r="BU28" s="49">
        <v>14</v>
      </c>
      <c r="BV28" s="50"/>
      <c r="BW28" s="50"/>
      <c r="BX28" s="50"/>
      <c r="BY28" s="51"/>
      <c r="BZ28" s="5"/>
      <c r="CA28" s="5"/>
      <c r="CB28" s="5"/>
      <c r="CC28" s="5"/>
      <c r="CD28" s="5"/>
      <c r="CE28" s="5"/>
    </row>
    <row r="29" spans="1:83" s="3" customFormat="1" ht="18" customHeight="1" x14ac:dyDescent="0.2">
      <c r="A29" s="59"/>
      <c r="B29" s="60"/>
      <c r="C29" s="60"/>
      <c r="D29" s="61"/>
      <c r="E29" s="82" t="s">
        <v>87</v>
      </c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4"/>
      <c r="U29" s="85">
        <v>172126</v>
      </c>
      <c r="V29" s="85"/>
      <c r="W29" s="85"/>
      <c r="X29" s="85"/>
      <c r="Y29" s="85"/>
      <c r="Z29" s="86" t="s">
        <v>88</v>
      </c>
      <c r="AA29" s="86"/>
      <c r="AB29" s="86"/>
      <c r="AC29" s="86"/>
      <c r="AD29" s="86"/>
      <c r="AE29" s="65" t="s">
        <v>88</v>
      </c>
      <c r="AF29" s="66"/>
      <c r="AG29" s="66"/>
      <c r="AH29" s="67"/>
      <c r="AI29" s="62">
        <f>IF(ISNUMBER(U29),U29,0)+IF(ISNUMBER(Z29),Z29,0)</f>
        <v>172126</v>
      </c>
      <c r="AJ29" s="63"/>
      <c r="AK29" s="63"/>
      <c r="AL29" s="63"/>
      <c r="AM29" s="64"/>
      <c r="AN29" s="62">
        <v>325730</v>
      </c>
      <c r="AO29" s="63"/>
      <c r="AP29" s="63"/>
      <c r="AQ29" s="63"/>
      <c r="AR29" s="64"/>
      <c r="AS29" s="65" t="s">
        <v>88</v>
      </c>
      <c r="AT29" s="66"/>
      <c r="AU29" s="66"/>
      <c r="AV29" s="66"/>
      <c r="AW29" s="67"/>
      <c r="AX29" s="65" t="s">
        <v>88</v>
      </c>
      <c r="AY29" s="66"/>
      <c r="AZ29" s="66"/>
      <c r="BA29" s="67"/>
      <c r="BB29" s="62">
        <f>IF(ISNUMBER(AN29),AN29,0)+IF(ISNUMBER(AS29),AS29,0)</f>
        <v>325730</v>
      </c>
      <c r="BC29" s="63"/>
      <c r="BD29" s="63"/>
      <c r="BE29" s="63"/>
      <c r="BF29" s="64"/>
      <c r="BG29" s="62">
        <v>334200</v>
      </c>
      <c r="BH29" s="63"/>
      <c r="BI29" s="63"/>
      <c r="BJ29" s="63"/>
      <c r="BK29" s="64"/>
      <c r="BL29" s="65" t="s">
        <v>88</v>
      </c>
      <c r="BM29" s="66"/>
      <c r="BN29" s="66"/>
      <c r="BO29" s="66"/>
      <c r="BP29" s="67"/>
      <c r="BQ29" s="65" t="s">
        <v>88</v>
      </c>
      <c r="BR29" s="66"/>
      <c r="BS29" s="66"/>
      <c r="BT29" s="67"/>
      <c r="BU29" s="62">
        <f>IF(ISNUMBER(BG29),BG29,0)+IF(ISNUMBER(BL29),BL29,0)</f>
        <v>334200</v>
      </c>
      <c r="BV29" s="63"/>
      <c r="BW29" s="63"/>
      <c r="BX29" s="63"/>
      <c r="BY29" s="64"/>
      <c r="BZ29" s="14"/>
      <c r="CA29" s="14" t="s">
        <v>21</v>
      </c>
      <c r="CB29" s="14"/>
      <c r="CC29" s="14"/>
      <c r="CD29" s="14"/>
      <c r="CE29" s="14"/>
    </row>
    <row r="30" spans="1:83" s="2" customFormat="1" ht="19.5" customHeight="1" x14ac:dyDescent="0.2">
      <c r="A30" s="74"/>
      <c r="B30" s="75"/>
      <c r="C30" s="75"/>
      <c r="D30" s="76"/>
      <c r="E30" s="77" t="s">
        <v>66</v>
      </c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9"/>
      <c r="U30" s="80">
        <v>172126</v>
      </c>
      <c r="V30" s="80"/>
      <c r="W30" s="80"/>
      <c r="X30" s="80"/>
      <c r="Y30" s="80"/>
      <c r="Z30" s="81">
        <v>0</v>
      </c>
      <c r="AA30" s="81"/>
      <c r="AB30" s="81"/>
      <c r="AC30" s="81"/>
      <c r="AD30" s="81"/>
      <c r="AE30" s="71">
        <v>0</v>
      </c>
      <c r="AF30" s="72"/>
      <c r="AG30" s="72"/>
      <c r="AH30" s="73"/>
      <c r="AI30" s="68">
        <f>IF(ISNUMBER(U30),U30,0)+IF(ISNUMBER(Z30),Z30,0)</f>
        <v>172126</v>
      </c>
      <c r="AJ30" s="69"/>
      <c r="AK30" s="69"/>
      <c r="AL30" s="69"/>
      <c r="AM30" s="70"/>
      <c r="AN30" s="68">
        <v>325730</v>
      </c>
      <c r="AO30" s="69"/>
      <c r="AP30" s="69"/>
      <c r="AQ30" s="69"/>
      <c r="AR30" s="70"/>
      <c r="AS30" s="71">
        <v>0</v>
      </c>
      <c r="AT30" s="72"/>
      <c r="AU30" s="72"/>
      <c r="AV30" s="72"/>
      <c r="AW30" s="73"/>
      <c r="AX30" s="71">
        <v>0</v>
      </c>
      <c r="AY30" s="72"/>
      <c r="AZ30" s="72"/>
      <c r="BA30" s="73"/>
      <c r="BB30" s="68">
        <f>IF(ISNUMBER(AN30),AN30,0)+IF(ISNUMBER(AS30),AS30,0)</f>
        <v>325730</v>
      </c>
      <c r="BC30" s="69"/>
      <c r="BD30" s="69"/>
      <c r="BE30" s="69"/>
      <c r="BF30" s="70"/>
      <c r="BG30" s="68">
        <v>334200</v>
      </c>
      <c r="BH30" s="69"/>
      <c r="BI30" s="69"/>
      <c r="BJ30" s="69"/>
      <c r="BK30" s="70"/>
      <c r="BL30" s="71">
        <v>0</v>
      </c>
      <c r="BM30" s="72"/>
      <c r="BN30" s="72"/>
      <c r="BO30" s="72"/>
      <c r="BP30" s="73"/>
      <c r="BQ30" s="71">
        <v>0</v>
      </c>
      <c r="BR30" s="72"/>
      <c r="BS30" s="72"/>
      <c r="BT30" s="73"/>
      <c r="BU30" s="68">
        <f>IF(ISNUMBER(BG30),BG30,0)+IF(ISNUMBER(BL30),BL30,0)</f>
        <v>334200</v>
      </c>
      <c r="BV30" s="69"/>
      <c r="BW30" s="69"/>
      <c r="BX30" s="69"/>
      <c r="BY30" s="70"/>
      <c r="BZ30" s="15"/>
      <c r="CA30" s="15"/>
      <c r="CB30" s="15"/>
      <c r="CC30" s="15"/>
      <c r="CD30" s="15"/>
      <c r="CE30" s="15"/>
    </row>
    <row r="31" spans="1:83" s="30" customForma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</row>
    <row r="32" spans="1:83" s="1" customFormat="1" ht="14.25" customHeight="1" x14ac:dyDescent="0.2">
      <c r="A32" s="39" t="s">
        <v>40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21"/>
      <c r="CA32" s="23"/>
      <c r="CB32" s="23"/>
      <c r="CC32" s="23"/>
      <c r="CD32" s="23"/>
      <c r="CE32" s="23"/>
    </row>
    <row r="33" spans="1:83" s="30" customFormat="1" ht="14.25" customHeight="1" x14ac:dyDescent="0.2">
      <c r="A33" s="39" t="s">
        <v>154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5"/>
      <c r="CA33" s="5"/>
      <c r="CB33" s="5"/>
      <c r="CC33" s="5"/>
      <c r="CD33" s="5"/>
      <c r="CE33" s="5"/>
    </row>
    <row r="34" spans="1:83" s="30" customFormat="1" ht="23.1" customHeight="1" x14ac:dyDescent="0.2">
      <c r="A34" s="87" t="s">
        <v>41</v>
      </c>
      <c r="B34" s="88"/>
      <c r="C34" s="88"/>
      <c r="D34" s="89"/>
      <c r="E34" s="48" t="s">
        <v>19</v>
      </c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9" t="s">
        <v>151</v>
      </c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1"/>
      <c r="AN34" s="49" t="s">
        <v>152</v>
      </c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1"/>
      <c r="BG34" s="49" t="s">
        <v>153</v>
      </c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1"/>
      <c r="BZ34" s="5"/>
      <c r="CA34" s="5"/>
      <c r="CB34" s="5"/>
      <c r="CC34" s="5"/>
      <c r="CD34" s="5"/>
      <c r="CE34" s="5"/>
    </row>
    <row r="35" spans="1:83" s="30" customFormat="1" ht="48.75" customHeight="1" x14ac:dyDescent="0.2">
      <c r="A35" s="90"/>
      <c r="B35" s="91"/>
      <c r="C35" s="91"/>
      <c r="D35" s="92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9" t="s">
        <v>4</v>
      </c>
      <c r="V35" s="50"/>
      <c r="W35" s="50"/>
      <c r="X35" s="50"/>
      <c r="Y35" s="51"/>
      <c r="Z35" s="49" t="s">
        <v>3</v>
      </c>
      <c r="AA35" s="50"/>
      <c r="AB35" s="50"/>
      <c r="AC35" s="50"/>
      <c r="AD35" s="51"/>
      <c r="AE35" s="59" t="s">
        <v>39</v>
      </c>
      <c r="AF35" s="60"/>
      <c r="AG35" s="60"/>
      <c r="AH35" s="61"/>
      <c r="AI35" s="49" t="s">
        <v>5</v>
      </c>
      <c r="AJ35" s="50"/>
      <c r="AK35" s="50"/>
      <c r="AL35" s="50"/>
      <c r="AM35" s="51"/>
      <c r="AN35" s="49" t="s">
        <v>4</v>
      </c>
      <c r="AO35" s="50"/>
      <c r="AP35" s="50"/>
      <c r="AQ35" s="50"/>
      <c r="AR35" s="51"/>
      <c r="AS35" s="49" t="s">
        <v>3</v>
      </c>
      <c r="AT35" s="50"/>
      <c r="AU35" s="50"/>
      <c r="AV35" s="50"/>
      <c r="AW35" s="51"/>
      <c r="AX35" s="59" t="s">
        <v>39</v>
      </c>
      <c r="AY35" s="60"/>
      <c r="AZ35" s="60"/>
      <c r="BA35" s="61"/>
      <c r="BB35" s="49" t="s">
        <v>35</v>
      </c>
      <c r="BC35" s="50"/>
      <c r="BD35" s="50"/>
      <c r="BE35" s="50"/>
      <c r="BF35" s="51"/>
      <c r="BG35" s="49" t="s">
        <v>4</v>
      </c>
      <c r="BH35" s="50"/>
      <c r="BI35" s="50"/>
      <c r="BJ35" s="50"/>
      <c r="BK35" s="51"/>
      <c r="BL35" s="49" t="s">
        <v>3</v>
      </c>
      <c r="BM35" s="50"/>
      <c r="BN35" s="50"/>
      <c r="BO35" s="50"/>
      <c r="BP35" s="51"/>
      <c r="BQ35" s="59" t="s">
        <v>39</v>
      </c>
      <c r="BR35" s="60"/>
      <c r="BS35" s="60"/>
      <c r="BT35" s="61"/>
      <c r="BU35" s="49" t="s">
        <v>36</v>
      </c>
      <c r="BV35" s="50"/>
      <c r="BW35" s="50"/>
      <c r="BX35" s="50"/>
      <c r="BY35" s="51"/>
      <c r="BZ35" s="5"/>
      <c r="CA35" s="5"/>
      <c r="CB35" s="5"/>
      <c r="CC35" s="5"/>
      <c r="CD35" s="5"/>
      <c r="CE35" s="5"/>
    </row>
    <row r="36" spans="1:83" s="30" customFormat="1" ht="15" customHeight="1" x14ac:dyDescent="0.2">
      <c r="A36" s="49">
        <v>1</v>
      </c>
      <c r="B36" s="50"/>
      <c r="C36" s="50"/>
      <c r="D36" s="51"/>
      <c r="E36" s="49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1"/>
      <c r="U36" s="49">
        <v>3</v>
      </c>
      <c r="V36" s="50"/>
      <c r="W36" s="50"/>
      <c r="X36" s="50"/>
      <c r="Y36" s="51"/>
      <c r="Z36" s="49">
        <v>4</v>
      </c>
      <c r="AA36" s="50"/>
      <c r="AB36" s="50"/>
      <c r="AC36" s="50"/>
      <c r="AD36" s="51"/>
      <c r="AE36" s="49">
        <v>5</v>
      </c>
      <c r="AF36" s="50"/>
      <c r="AG36" s="50"/>
      <c r="AH36" s="51"/>
      <c r="AI36" s="49">
        <v>6</v>
      </c>
      <c r="AJ36" s="50"/>
      <c r="AK36" s="50"/>
      <c r="AL36" s="50"/>
      <c r="AM36" s="51"/>
      <c r="AN36" s="49">
        <v>7</v>
      </c>
      <c r="AO36" s="50"/>
      <c r="AP36" s="50"/>
      <c r="AQ36" s="50"/>
      <c r="AR36" s="51"/>
      <c r="AS36" s="49">
        <v>8</v>
      </c>
      <c r="AT36" s="50"/>
      <c r="AU36" s="50"/>
      <c r="AV36" s="50"/>
      <c r="AW36" s="51"/>
      <c r="AX36" s="49">
        <v>9</v>
      </c>
      <c r="AY36" s="50"/>
      <c r="AZ36" s="50"/>
      <c r="BA36" s="51"/>
      <c r="BB36" s="49">
        <v>10</v>
      </c>
      <c r="BC36" s="50"/>
      <c r="BD36" s="50"/>
      <c r="BE36" s="50"/>
      <c r="BF36" s="51"/>
      <c r="BG36" s="49">
        <v>11</v>
      </c>
      <c r="BH36" s="50"/>
      <c r="BI36" s="50"/>
      <c r="BJ36" s="50"/>
      <c r="BK36" s="51"/>
      <c r="BL36" s="49">
        <v>12</v>
      </c>
      <c r="BM36" s="50"/>
      <c r="BN36" s="50"/>
      <c r="BO36" s="50"/>
      <c r="BP36" s="51"/>
      <c r="BQ36" s="49">
        <v>13</v>
      </c>
      <c r="BR36" s="50"/>
      <c r="BS36" s="50"/>
      <c r="BT36" s="51"/>
      <c r="BU36" s="49">
        <v>14</v>
      </c>
      <c r="BV36" s="50"/>
      <c r="BW36" s="50"/>
      <c r="BX36" s="50"/>
      <c r="BY36" s="51"/>
      <c r="BZ36" s="5"/>
      <c r="CA36" s="5"/>
      <c r="CB36" s="5"/>
      <c r="CC36" s="5"/>
      <c r="CD36" s="5"/>
      <c r="CE36" s="5"/>
    </row>
    <row r="37" spans="1:83" s="3" customFormat="1" ht="18" customHeight="1" x14ac:dyDescent="0.2">
      <c r="A37" s="93">
        <v>2730</v>
      </c>
      <c r="B37" s="94"/>
      <c r="C37" s="94"/>
      <c r="D37" s="95"/>
      <c r="E37" s="82" t="s">
        <v>89</v>
      </c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4"/>
      <c r="U37" s="62">
        <v>172126</v>
      </c>
      <c r="V37" s="63"/>
      <c r="W37" s="63"/>
      <c r="X37" s="63"/>
      <c r="Y37" s="64"/>
      <c r="Z37" s="65">
        <v>0</v>
      </c>
      <c r="AA37" s="66"/>
      <c r="AB37" s="66"/>
      <c r="AC37" s="66"/>
      <c r="AD37" s="67"/>
      <c r="AE37" s="65">
        <v>0</v>
      </c>
      <c r="AF37" s="66"/>
      <c r="AG37" s="66"/>
      <c r="AH37" s="67"/>
      <c r="AI37" s="62">
        <f>IF(ISNUMBER(U37),U37,0)+IF(ISNUMBER(Z37),Z37,0)</f>
        <v>172126</v>
      </c>
      <c r="AJ37" s="63"/>
      <c r="AK37" s="63"/>
      <c r="AL37" s="63"/>
      <c r="AM37" s="64"/>
      <c r="AN37" s="62">
        <v>325730</v>
      </c>
      <c r="AO37" s="63"/>
      <c r="AP37" s="63"/>
      <c r="AQ37" s="63"/>
      <c r="AR37" s="64"/>
      <c r="AS37" s="65">
        <v>0</v>
      </c>
      <c r="AT37" s="66"/>
      <c r="AU37" s="66"/>
      <c r="AV37" s="66"/>
      <c r="AW37" s="67"/>
      <c r="AX37" s="65">
        <v>0</v>
      </c>
      <c r="AY37" s="66"/>
      <c r="AZ37" s="66"/>
      <c r="BA37" s="67"/>
      <c r="BB37" s="62">
        <f>IF(ISNUMBER(AN37),AN37,0)+IF(ISNUMBER(AS37),AS37,0)</f>
        <v>325730</v>
      </c>
      <c r="BC37" s="63"/>
      <c r="BD37" s="63"/>
      <c r="BE37" s="63"/>
      <c r="BF37" s="64"/>
      <c r="BG37" s="62">
        <v>334200</v>
      </c>
      <c r="BH37" s="63"/>
      <c r="BI37" s="63"/>
      <c r="BJ37" s="63"/>
      <c r="BK37" s="64"/>
      <c r="BL37" s="65">
        <v>0</v>
      </c>
      <c r="BM37" s="66"/>
      <c r="BN37" s="66"/>
      <c r="BO37" s="66"/>
      <c r="BP37" s="67"/>
      <c r="BQ37" s="65">
        <v>0</v>
      </c>
      <c r="BR37" s="66"/>
      <c r="BS37" s="66"/>
      <c r="BT37" s="67"/>
      <c r="BU37" s="62">
        <f>IF(ISNUMBER(BG37),BG37,0)+IF(ISNUMBER(BL37),BL37,0)</f>
        <v>334200</v>
      </c>
      <c r="BV37" s="63"/>
      <c r="BW37" s="63"/>
      <c r="BX37" s="63"/>
      <c r="BY37" s="64"/>
      <c r="BZ37" s="14"/>
      <c r="CA37" s="14" t="s">
        <v>22</v>
      </c>
      <c r="CB37" s="14"/>
      <c r="CC37" s="14"/>
      <c r="CD37" s="14"/>
      <c r="CE37" s="14"/>
    </row>
    <row r="38" spans="1:83" s="2" customFormat="1" ht="18.75" customHeight="1" x14ac:dyDescent="0.2">
      <c r="A38" s="143"/>
      <c r="B38" s="144"/>
      <c r="C38" s="144"/>
      <c r="D38" s="145"/>
      <c r="E38" s="77" t="s">
        <v>66</v>
      </c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9"/>
      <c r="U38" s="68">
        <f>SUM(U37)</f>
        <v>172126</v>
      </c>
      <c r="V38" s="69"/>
      <c r="W38" s="69"/>
      <c r="X38" s="69"/>
      <c r="Y38" s="70"/>
      <c r="Z38" s="71">
        <v>0</v>
      </c>
      <c r="AA38" s="72"/>
      <c r="AB38" s="72"/>
      <c r="AC38" s="72"/>
      <c r="AD38" s="73"/>
      <c r="AE38" s="71">
        <v>0</v>
      </c>
      <c r="AF38" s="72"/>
      <c r="AG38" s="72"/>
      <c r="AH38" s="73"/>
      <c r="AI38" s="68">
        <f>IF(ISNUMBER(U38),U38,0)+IF(ISNUMBER(Z38),Z38,0)</f>
        <v>172126</v>
      </c>
      <c r="AJ38" s="69"/>
      <c r="AK38" s="69"/>
      <c r="AL38" s="69"/>
      <c r="AM38" s="70"/>
      <c r="AN38" s="68">
        <f>SUM(AN37)</f>
        <v>325730</v>
      </c>
      <c r="AO38" s="69"/>
      <c r="AP38" s="69"/>
      <c r="AQ38" s="69"/>
      <c r="AR38" s="70"/>
      <c r="AS38" s="71">
        <v>0</v>
      </c>
      <c r="AT38" s="72"/>
      <c r="AU38" s="72"/>
      <c r="AV38" s="72"/>
      <c r="AW38" s="73"/>
      <c r="AX38" s="71">
        <v>0</v>
      </c>
      <c r="AY38" s="72"/>
      <c r="AZ38" s="72"/>
      <c r="BA38" s="73"/>
      <c r="BB38" s="68">
        <f>IF(ISNUMBER(AN38),AN38,0)+IF(ISNUMBER(AS38),AS38,0)</f>
        <v>325730</v>
      </c>
      <c r="BC38" s="69"/>
      <c r="BD38" s="69"/>
      <c r="BE38" s="69"/>
      <c r="BF38" s="70"/>
      <c r="BG38" s="68">
        <v>334200</v>
      </c>
      <c r="BH38" s="69"/>
      <c r="BI38" s="69"/>
      <c r="BJ38" s="69"/>
      <c r="BK38" s="70"/>
      <c r="BL38" s="71">
        <v>0</v>
      </c>
      <c r="BM38" s="72"/>
      <c r="BN38" s="72"/>
      <c r="BO38" s="72"/>
      <c r="BP38" s="73"/>
      <c r="BQ38" s="71">
        <v>0</v>
      </c>
      <c r="BR38" s="72"/>
      <c r="BS38" s="72"/>
      <c r="BT38" s="73"/>
      <c r="BU38" s="68">
        <f>IF(ISNUMBER(BG38),BG38,0)+IF(ISNUMBER(BL38),BL38,0)</f>
        <v>334200</v>
      </c>
      <c r="BV38" s="69"/>
      <c r="BW38" s="69"/>
      <c r="BX38" s="69"/>
      <c r="BY38" s="70"/>
      <c r="BZ38" s="15"/>
      <c r="CA38" s="15"/>
      <c r="CB38" s="15"/>
      <c r="CC38" s="15"/>
      <c r="CD38" s="15"/>
      <c r="CE38" s="15"/>
    </row>
    <row r="40" spans="1:83" s="30" customFormat="1" ht="14.25" customHeight="1" x14ac:dyDescent="0.2">
      <c r="A40" s="39" t="s">
        <v>155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</row>
    <row r="41" spans="1:83" s="30" customFormat="1" ht="23.1" customHeight="1" x14ac:dyDescent="0.2">
      <c r="A41" s="87" t="s">
        <v>42</v>
      </c>
      <c r="B41" s="88"/>
      <c r="C41" s="88"/>
      <c r="D41" s="88"/>
      <c r="E41" s="89"/>
      <c r="F41" s="48" t="s">
        <v>19</v>
      </c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9" t="s">
        <v>151</v>
      </c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1"/>
      <c r="AN41" s="49" t="s">
        <v>152</v>
      </c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1"/>
      <c r="BG41" s="49" t="s">
        <v>153</v>
      </c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1"/>
      <c r="BZ41" s="5"/>
      <c r="CA41" s="5"/>
      <c r="CB41" s="5"/>
      <c r="CC41" s="5"/>
      <c r="CD41" s="5"/>
      <c r="CE41" s="5"/>
    </row>
    <row r="42" spans="1:83" s="30" customFormat="1" ht="51.75" customHeight="1" x14ac:dyDescent="0.2">
      <c r="A42" s="90"/>
      <c r="B42" s="91"/>
      <c r="C42" s="91"/>
      <c r="D42" s="91"/>
      <c r="E42" s="92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9" t="s">
        <v>4</v>
      </c>
      <c r="V42" s="50"/>
      <c r="W42" s="50"/>
      <c r="X42" s="50"/>
      <c r="Y42" s="51"/>
      <c r="Z42" s="49" t="s">
        <v>3</v>
      </c>
      <c r="AA42" s="50"/>
      <c r="AB42" s="50"/>
      <c r="AC42" s="50"/>
      <c r="AD42" s="51"/>
      <c r="AE42" s="59" t="s">
        <v>39</v>
      </c>
      <c r="AF42" s="60"/>
      <c r="AG42" s="60"/>
      <c r="AH42" s="61"/>
      <c r="AI42" s="49" t="s">
        <v>5</v>
      </c>
      <c r="AJ42" s="50"/>
      <c r="AK42" s="50"/>
      <c r="AL42" s="50"/>
      <c r="AM42" s="51"/>
      <c r="AN42" s="49" t="s">
        <v>4</v>
      </c>
      <c r="AO42" s="50"/>
      <c r="AP42" s="50"/>
      <c r="AQ42" s="50"/>
      <c r="AR42" s="51"/>
      <c r="AS42" s="49" t="s">
        <v>3</v>
      </c>
      <c r="AT42" s="50"/>
      <c r="AU42" s="50"/>
      <c r="AV42" s="50"/>
      <c r="AW42" s="51"/>
      <c r="AX42" s="59" t="s">
        <v>39</v>
      </c>
      <c r="AY42" s="60"/>
      <c r="AZ42" s="60"/>
      <c r="BA42" s="61"/>
      <c r="BB42" s="49" t="s">
        <v>35</v>
      </c>
      <c r="BC42" s="50"/>
      <c r="BD42" s="50"/>
      <c r="BE42" s="50"/>
      <c r="BF42" s="51"/>
      <c r="BG42" s="49" t="s">
        <v>4</v>
      </c>
      <c r="BH42" s="50"/>
      <c r="BI42" s="50"/>
      <c r="BJ42" s="50"/>
      <c r="BK42" s="51"/>
      <c r="BL42" s="49" t="s">
        <v>3</v>
      </c>
      <c r="BM42" s="50"/>
      <c r="BN42" s="50"/>
      <c r="BO42" s="50"/>
      <c r="BP42" s="51"/>
      <c r="BQ42" s="59" t="s">
        <v>39</v>
      </c>
      <c r="BR42" s="60"/>
      <c r="BS42" s="60"/>
      <c r="BT42" s="61"/>
      <c r="BU42" s="48" t="s">
        <v>36</v>
      </c>
      <c r="BV42" s="48"/>
      <c r="BW42" s="48"/>
      <c r="BX42" s="48"/>
      <c r="BY42" s="48"/>
      <c r="BZ42" s="5"/>
      <c r="CA42" s="5"/>
      <c r="CB42" s="5"/>
      <c r="CC42" s="5"/>
      <c r="CD42" s="5"/>
      <c r="CE42" s="5"/>
    </row>
    <row r="43" spans="1:83" s="30" customFormat="1" ht="15" customHeight="1" x14ac:dyDescent="0.2">
      <c r="A43" s="49">
        <v>1</v>
      </c>
      <c r="B43" s="50"/>
      <c r="C43" s="50"/>
      <c r="D43" s="50"/>
      <c r="E43" s="51"/>
      <c r="F43" s="49">
        <v>2</v>
      </c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1"/>
      <c r="U43" s="49">
        <v>3</v>
      </c>
      <c r="V43" s="50"/>
      <c r="W43" s="50"/>
      <c r="X43" s="50"/>
      <c r="Y43" s="51"/>
      <c r="Z43" s="49">
        <v>4</v>
      </c>
      <c r="AA43" s="50"/>
      <c r="AB43" s="50"/>
      <c r="AC43" s="50"/>
      <c r="AD43" s="51"/>
      <c r="AE43" s="49">
        <v>5</v>
      </c>
      <c r="AF43" s="50"/>
      <c r="AG43" s="50"/>
      <c r="AH43" s="51"/>
      <c r="AI43" s="49">
        <v>6</v>
      </c>
      <c r="AJ43" s="50"/>
      <c r="AK43" s="50"/>
      <c r="AL43" s="50"/>
      <c r="AM43" s="51"/>
      <c r="AN43" s="49">
        <v>7</v>
      </c>
      <c r="AO43" s="50"/>
      <c r="AP43" s="50"/>
      <c r="AQ43" s="50"/>
      <c r="AR43" s="51"/>
      <c r="AS43" s="49">
        <v>8</v>
      </c>
      <c r="AT43" s="50"/>
      <c r="AU43" s="50"/>
      <c r="AV43" s="50"/>
      <c r="AW43" s="51"/>
      <c r="AX43" s="49">
        <v>9</v>
      </c>
      <c r="AY43" s="50"/>
      <c r="AZ43" s="50"/>
      <c r="BA43" s="51"/>
      <c r="BB43" s="49">
        <v>10</v>
      </c>
      <c r="BC43" s="50"/>
      <c r="BD43" s="50"/>
      <c r="BE43" s="50"/>
      <c r="BF43" s="51"/>
      <c r="BG43" s="49">
        <v>11</v>
      </c>
      <c r="BH43" s="50"/>
      <c r="BI43" s="50"/>
      <c r="BJ43" s="50"/>
      <c r="BK43" s="51"/>
      <c r="BL43" s="49">
        <v>12</v>
      </c>
      <c r="BM43" s="50"/>
      <c r="BN43" s="50"/>
      <c r="BO43" s="50"/>
      <c r="BP43" s="51"/>
      <c r="BQ43" s="49">
        <v>13</v>
      </c>
      <c r="BR43" s="50"/>
      <c r="BS43" s="50"/>
      <c r="BT43" s="51"/>
      <c r="BU43" s="48">
        <v>14</v>
      </c>
      <c r="BV43" s="48"/>
      <c r="BW43" s="48"/>
      <c r="BX43" s="48"/>
      <c r="BY43" s="48"/>
      <c r="BZ43" s="5"/>
      <c r="CA43" s="5"/>
      <c r="CB43" s="5"/>
      <c r="CC43" s="5"/>
      <c r="CD43" s="5"/>
      <c r="CE43" s="5"/>
    </row>
    <row r="44" spans="1:83" s="2" customFormat="1" ht="12.75" customHeight="1" x14ac:dyDescent="0.2">
      <c r="A44" s="74"/>
      <c r="B44" s="75"/>
      <c r="C44" s="75"/>
      <c r="D44" s="75"/>
      <c r="E44" s="76"/>
      <c r="F44" s="74" t="s">
        <v>66</v>
      </c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6"/>
      <c r="U44" s="96"/>
      <c r="V44" s="97"/>
      <c r="W44" s="97"/>
      <c r="X44" s="97"/>
      <c r="Y44" s="98"/>
      <c r="Z44" s="96"/>
      <c r="AA44" s="97"/>
      <c r="AB44" s="97"/>
      <c r="AC44" s="97"/>
      <c r="AD44" s="98"/>
      <c r="AE44" s="96"/>
      <c r="AF44" s="97"/>
      <c r="AG44" s="97"/>
      <c r="AH44" s="98"/>
      <c r="AI44" s="96">
        <f>IF(ISNUMBER(U44),U44,0)+IF(ISNUMBER(Z44),Z44,0)</f>
        <v>0</v>
      </c>
      <c r="AJ44" s="97"/>
      <c r="AK44" s="97"/>
      <c r="AL44" s="97"/>
      <c r="AM44" s="98"/>
      <c r="AN44" s="96"/>
      <c r="AO44" s="97"/>
      <c r="AP44" s="97"/>
      <c r="AQ44" s="97"/>
      <c r="AR44" s="98"/>
      <c r="AS44" s="96"/>
      <c r="AT44" s="97"/>
      <c r="AU44" s="97"/>
      <c r="AV44" s="97"/>
      <c r="AW44" s="98"/>
      <c r="AX44" s="96"/>
      <c r="AY44" s="97"/>
      <c r="AZ44" s="97"/>
      <c r="BA44" s="98"/>
      <c r="BB44" s="96">
        <f>IF(ISNUMBER(AN44),AN44,0)+IF(ISNUMBER(AS44),AS44,0)</f>
        <v>0</v>
      </c>
      <c r="BC44" s="97"/>
      <c r="BD44" s="97"/>
      <c r="BE44" s="97"/>
      <c r="BF44" s="98"/>
      <c r="BG44" s="96"/>
      <c r="BH44" s="97"/>
      <c r="BI44" s="97"/>
      <c r="BJ44" s="97"/>
      <c r="BK44" s="98"/>
      <c r="BL44" s="96"/>
      <c r="BM44" s="97"/>
      <c r="BN44" s="97"/>
      <c r="BO44" s="97"/>
      <c r="BP44" s="98"/>
      <c r="BQ44" s="96"/>
      <c r="BR44" s="97"/>
      <c r="BS44" s="97"/>
      <c r="BT44" s="98"/>
      <c r="BU44" s="96">
        <f>IF(ISNUMBER(BG44),BG44,0)+IF(ISNUMBER(BL44),BL44,0)</f>
        <v>0</v>
      </c>
      <c r="BV44" s="97"/>
      <c r="BW44" s="97"/>
      <c r="BX44" s="97"/>
      <c r="BY44" s="98"/>
      <c r="BZ44" s="15"/>
      <c r="CA44" s="15" t="s">
        <v>23</v>
      </c>
      <c r="CB44" s="15"/>
      <c r="CC44" s="15"/>
      <c r="CD44" s="15"/>
      <c r="CE44" s="15"/>
    </row>
    <row r="46" spans="1:83" ht="14.25" customHeight="1" x14ac:dyDescent="0.2">
      <c r="A46" s="39" t="s">
        <v>43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</row>
    <row r="47" spans="1:83" ht="14.25" customHeight="1" x14ac:dyDescent="0.2">
      <c r="A47" s="39" t="s">
        <v>156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</row>
    <row r="48" spans="1:83" ht="23.1" customHeight="1" x14ac:dyDescent="0.2">
      <c r="A48" s="42" t="s">
        <v>6</v>
      </c>
      <c r="B48" s="43"/>
      <c r="C48" s="43"/>
      <c r="D48" s="42" t="s">
        <v>44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4"/>
      <c r="U48" s="49" t="s">
        <v>151</v>
      </c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1"/>
      <c r="AN48" s="49" t="s">
        <v>152</v>
      </c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1"/>
      <c r="BG48" s="48" t="s">
        <v>153</v>
      </c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</row>
    <row r="49" spans="1:83" ht="52.5" customHeight="1" x14ac:dyDescent="0.2">
      <c r="A49" s="45"/>
      <c r="B49" s="46"/>
      <c r="C49" s="46"/>
      <c r="D49" s="45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7"/>
      <c r="U49" s="49" t="s">
        <v>4</v>
      </c>
      <c r="V49" s="50"/>
      <c r="W49" s="50"/>
      <c r="X49" s="50"/>
      <c r="Y49" s="51"/>
      <c r="Z49" s="49" t="s">
        <v>3</v>
      </c>
      <c r="AA49" s="50"/>
      <c r="AB49" s="50"/>
      <c r="AC49" s="50"/>
      <c r="AD49" s="51"/>
      <c r="AE49" s="59" t="s">
        <v>39</v>
      </c>
      <c r="AF49" s="60"/>
      <c r="AG49" s="60"/>
      <c r="AH49" s="61"/>
      <c r="AI49" s="49" t="s">
        <v>5</v>
      </c>
      <c r="AJ49" s="50"/>
      <c r="AK49" s="50"/>
      <c r="AL49" s="50"/>
      <c r="AM49" s="51"/>
      <c r="AN49" s="49" t="s">
        <v>4</v>
      </c>
      <c r="AO49" s="50"/>
      <c r="AP49" s="50"/>
      <c r="AQ49" s="50"/>
      <c r="AR49" s="51"/>
      <c r="AS49" s="49" t="s">
        <v>3</v>
      </c>
      <c r="AT49" s="50"/>
      <c r="AU49" s="50"/>
      <c r="AV49" s="50"/>
      <c r="AW49" s="51"/>
      <c r="AX49" s="59" t="s">
        <v>39</v>
      </c>
      <c r="AY49" s="60"/>
      <c r="AZ49" s="60"/>
      <c r="BA49" s="61"/>
      <c r="BB49" s="49" t="s">
        <v>35</v>
      </c>
      <c r="BC49" s="50"/>
      <c r="BD49" s="50"/>
      <c r="BE49" s="50"/>
      <c r="BF49" s="51"/>
      <c r="BG49" s="49" t="s">
        <v>4</v>
      </c>
      <c r="BH49" s="50"/>
      <c r="BI49" s="50"/>
      <c r="BJ49" s="50"/>
      <c r="BK49" s="51"/>
      <c r="BL49" s="48" t="s">
        <v>3</v>
      </c>
      <c r="BM49" s="48"/>
      <c r="BN49" s="48"/>
      <c r="BO49" s="48"/>
      <c r="BP49" s="48"/>
      <c r="BQ49" s="99" t="s">
        <v>39</v>
      </c>
      <c r="BR49" s="99"/>
      <c r="BS49" s="99"/>
      <c r="BT49" s="99"/>
      <c r="BU49" s="49" t="s">
        <v>36</v>
      </c>
      <c r="BV49" s="50"/>
      <c r="BW49" s="50"/>
      <c r="BX49" s="50"/>
      <c r="BY49" s="51"/>
    </row>
    <row r="50" spans="1:83" ht="15" customHeight="1" x14ac:dyDescent="0.2">
      <c r="A50" s="49">
        <v>1</v>
      </c>
      <c r="B50" s="50"/>
      <c r="C50" s="50"/>
      <c r="D50" s="49">
        <v>2</v>
      </c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1"/>
      <c r="U50" s="49">
        <v>3</v>
      </c>
      <c r="V50" s="50"/>
      <c r="W50" s="50"/>
      <c r="X50" s="50"/>
      <c r="Y50" s="51"/>
      <c r="Z50" s="49">
        <v>4</v>
      </c>
      <c r="AA50" s="50"/>
      <c r="AB50" s="50"/>
      <c r="AC50" s="50"/>
      <c r="AD50" s="51"/>
      <c r="AE50" s="49">
        <v>5</v>
      </c>
      <c r="AF50" s="50"/>
      <c r="AG50" s="50"/>
      <c r="AH50" s="51"/>
      <c r="AI50" s="49">
        <v>6</v>
      </c>
      <c r="AJ50" s="50"/>
      <c r="AK50" s="50"/>
      <c r="AL50" s="50"/>
      <c r="AM50" s="51"/>
      <c r="AN50" s="49">
        <v>7</v>
      </c>
      <c r="AO50" s="50"/>
      <c r="AP50" s="50"/>
      <c r="AQ50" s="50"/>
      <c r="AR50" s="51"/>
      <c r="AS50" s="49">
        <v>8</v>
      </c>
      <c r="AT50" s="50"/>
      <c r="AU50" s="50"/>
      <c r="AV50" s="50"/>
      <c r="AW50" s="51"/>
      <c r="AX50" s="48">
        <v>9</v>
      </c>
      <c r="AY50" s="48"/>
      <c r="AZ50" s="48"/>
      <c r="BA50" s="48"/>
      <c r="BB50" s="49">
        <v>10</v>
      </c>
      <c r="BC50" s="50"/>
      <c r="BD50" s="50"/>
      <c r="BE50" s="50"/>
      <c r="BF50" s="51"/>
      <c r="BG50" s="49">
        <v>11</v>
      </c>
      <c r="BH50" s="50"/>
      <c r="BI50" s="50"/>
      <c r="BJ50" s="50"/>
      <c r="BK50" s="51"/>
      <c r="BL50" s="48">
        <v>12</v>
      </c>
      <c r="BM50" s="48"/>
      <c r="BN50" s="48"/>
      <c r="BO50" s="48"/>
      <c r="BP50" s="48"/>
      <c r="BQ50" s="49">
        <v>13</v>
      </c>
      <c r="BR50" s="50"/>
      <c r="BS50" s="50"/>
      <c r="BT50" s="51"/>
      <c r="BU50" s="49">
        <v>14</v>
      </c>
      <c r="BV50" s="50"/>
      <c r="BW50" s="50"/>
      <c r="BX50" s="50"/>
      <c r="BY50" s="51"/>
    </row>
    <row r="51" spans="1:83" s="3" customFormat="1" ht="47.25" customHeight="1" x14ac:dyDescent="0.2">
      <c r="A51" s="59">
        <v>1</v>
      </c>
      <c r="B51" s="60"/>
      <c r="C51" s="60"/>
      <c r="D51" s="100" t="s">
        <v>90</v>
      </c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62">
        <v>15900</v>
      </c>
      <c r="V51" s="63"/>
      <c r="W51" s="63"/>
      <c r="X51" s="63"/>
      <c r="Y51" s="64"/>
      <c r="Z51" s="62">
        <v>0</v>
      </c>
      <c r="AA51" s="63"/>
      <c r="AB51" s="63"/>
      <c r="AC51" s="63"/>
      <c r="AD51" s="64"/>
      <c r="AE51" s="62">
        <v>0</v>
      </c>
      <c r="AF51" s="63"/>
      <c r="AG51" s="63"/>
      <c r="AH51" s="64"/>
      <c r="AI51" s="62">
        <f>IF(ISNUMBER(U51),U51,0)+IF(ISNUMBER(Z51),Z51,0)</f>
        <v>15900</v>
      </c>
      <c r="AJ51" s="63"/>
      <c r="AK51" s="63"/>
      <c r="AL51" s="63"/>
      <c r="AM51" s="64"/>
      <c r="AN51" s="62">
        <v>18288</v>
      </c>
      <c r="AO51" s="63"/>
      <c r="AP51" s="63"/>
      <c r="AQ51" s="63"/>
      <c r="AR51" s="64"/>
      <c r="AS51" s="62">
        <v>0</v>
      </c>
      <c r="AT51" s="63"/>
      <c r="AU51" s="63"/>
      <c r="AV51" s="63"/>
      <c r="AW51" s="64"/>
      <c r="AX51" s="62">
        <v>0</v>
      </c>
      <c r="AY51" s="63"/>
      <c r="AZ51" s="63"/>
      <c r="BA51" s="64"/>
      <c r="BB51" s="62">
        <f>IF(ISNUMBER(AN51),AN51,0)+IF(ISNUMBER(AS51),AS51,0)</f>
        <v>18288</v>
      </c>
      <c r="BC51" s="63"/>
      <c r="BD51" s="63"/>
      <c r="BE51" s="63"/>
      <c r="BF51" s="64"/>
      <c r="BG51" s="62">
        <v>31200</v>
      </c>
      <c r="BH51" s="63"/>
      <c r="BI51" s="63"/>
      <c r="BJ51" s="63"/>
      <c r="BK51" s="64"/>
      <c r="BL51" s="62">
        <v>0</v>
      </c>
      <c r="BM51" s="63"/>
      <c r="BN51" s="63"/>
      <c r="BO51" s="63"/>
      <c r="BP51" s="64"/>
      <c r="BQ51" s="62">
        <v>0</v>
      </c>
      <c r="BR51" s="63"/>
      <c r="BS51" s="63"/>
      <c r="BT51" s="64"/>
      <c r="BU51" s="62">
        <f>IF(ISNUMBER(BG51),BG51,0)+IF(ISNUMBER(BL51),BL51,0)</f>
        <v>31200</v>
      </c>
      <c r="BV51" s="63"/>
      <c r="BW51" s="63"/>
      <c r="BX51" s="63"/>
      <c r="BY51" s="64"/>
      <c r="BZ51" s="27"/>
      <c r="CA51" s="27" t="s">
        <v>24</v>
      </c>
      <c r="CB51" s="27"/>
      <c r="CC51" s="14"/>
      <c r="CD51" s="14"/>
      <c r="CE51" s="14"/>
    </row>
    <row r="52" spans="1:83" s="3" customFormat="1" ht="48.75" customHeight="1" x14ac:dyDescent="0.2">
      <c r="A52" s="59">
        <v>2</v>
      </c>
      <c r="B52" s="60"/>
      <c r="C52" s="60"/>
      <c r="D52" s="100" t="s">
        <v>91</v>
      </c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2"/>
      <c r="U52" s="62">
        <v>5026</v>
      </c>
      <c r="V52" s="63"/>
      <c r="W52" s="63"/>
      <c r="X52" s="63"/>
      <c r="Y52" s="64"/>
      <c r="Z52" s="62">
        <v>0</v>
      </c>
      <c r="AA52" s="63"/>
      <c r="AB52" s="63"/>
      <c r="AC52" s="63"/>
      <c r="AD52" s="64"/>
      <c r="AE52" s="62">
        <v>0</v>
      </c>
      <c r="AF52" s="63"/>
      <c r="AG52" s="63"/>
      <c r="AH52" s="64"/>
      <c r="AI52" s="62">
        <f>IF(ISNUMBER(U52),U52,0)+IF(ISNUMBER(Z52),Z52,0)</f>
        <v>5026</v>
      </c>
      <c r="AJ52" s="63"/>
      <c r="AK52" s="63"/>
      <c r="AL52" s="63"/>
      <c r="AM52" s="64"/>
      <c r="AN52" s="62">
        <v>3710</v>
      </c>
      <c r="AO52" s="63"/>
      <c r="AP52" s="63"/>
      <c r="AQ52" s="63"/>
      <c r="AR52" s="64"/>
      <c r="AS52" s="62">
        <v>0</v>
      </c>
      <c r="AT52" s="63"/>
      <c r="AU52" s="63"/>
      <c r="AV52" s="63"/>
      <c r="AW52" s="64"/>
      <c r="AX52" s="62">
        <v>0</v>
      </c>
      <c r="AY52" s="63"/>
      <c r="AZ52" s="63"/>
      <c r="BA52" s="64"/>
      <c r="BB52" s="62">
        <f>IF(ISNUMBER(AN52),AN52,0)+IF(ISNUMBER(AS52),AS52,0)</f>
        <v>3710</v>
      </c>
      <c r="BC52" s="63"/>
      <c r="BD52" s="63"/>
      <c r="BE52" s="63"/>
      <c r="BF52" s="64"/>
      <c r="BG52" s="62">
        <v>3000</v>
      </c>
      <c r="BH52" s="63"/>
      <c r="BI52" s="63"/>
      <c r="BJ52" s="63"/>
      <c r="BK52" s="64"/>
      <c r="BL52" s="62">
        <v>0</v>
      </c>
      <c r="BM52" s="63"/>
      <c r="BN52" s="63"/>
      <c r="BO52" s="63"/>
      <c r="BP52" s="64"/>
      <c r="BQ52" s="62">
        <v>0</v>
      </c>
      <c r="BR52" s="63"/>
      <c r="BS52" s="63"/>
      <c r="BT52" s="64"/>
      <c r="BU52" s="62">
        <f>IF(ISNUMBER(BG52),BG52,0)+IF(ISNUMBER(BL52),BL52,0)</f>
        <v>3000</v>
      </c>
      <c r="BV52" s="63"/>
      <c r="BW52" s="63"/>
      <c r="BX52" s="63"/>
      <c r="BY52" s="64"/>
      <c r="BZ52" s="27"/>
      <c r="CA52" s="27"/>
      <c r="CB52" s="27"/>
      <c r="CC52" s="14"/>
      <c r="CD52" s="14"/>
      <c r="CE52" s="14"/>
    </row>
    <row r="53" spans="1:83" s="3" customFormat="1" ht="49.5" customHeight="1" x14ac:dyDescent="0.2">
      <c r="A53" s="59">
        <v>3</v>
      </c>
      <c r="B53" s="60"/>
      <c r="C53" s="60"/>
      <c r="D53" s="100" t="s">
        <v>92</v>
      </c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2"/>
      <c r="U53" s="62">
        <v>151200</v>
      </c>
      <c r="V53" s="63"/>
      <c r="W53" s="63"/>
      <c r="X53" s="63"/>
      <c r="Y53" s="64"/>
      <c r="Z53" s="62">
        <v>0</v>
      </c>
      <c r="AA53" s="63"/>
      <c r="AB53" s="63"/>
      <c r="AC53" s="63"/>
      <c r="AD53" s="64"/>
      <c r="AE53" s="62">
        <v>0</v>
      </c>
      <c r="AF53" s="63"/>
      <c r="AG53" s="63"/>
      <c r="AH53" s="64"/>
      <c r="AI53" s="62">
        <f>IF(ISNUMBER(U53),U53,0)+IF(ISNUMBER(Z53),Z53,0)</f>
        <v>151200</v>
      </c>
      <c r="AJ53" s="63"/>
      <c r="AK53" s="63"/>
      <c r="AL53" s="63"/>
      <c r="AM53" s="64"/>
      <c r="AN53" s="62">
        <v>303732</v>
      </c>
      <c r="AO53" s="63"/>
      <c r="AP53" s="63"/>
      <c r="AQ53" s="63"/>
      <c r="AR53" s="64"/>
      <c r="AS53" s="62">
        <v>0</v>
      </c>
      <c r="AT53" s="63"/>
      <c r="AU53" s="63"/>
      <c r="AV53" s="63"/>
      <c r="AW53" s="64"/>
      <c r="AX53" s="62">
        <v>0</v>
      </c>
      <c r="AY53" s="63"/>
      <c r="AZ53" s="63"/>
      <c r="BA53" s="64"/>
      <c r="BB53" s="62">
        <f>IF(ISNUMBER(AN53),AN53,0)+IF(ISNUMBER(AS53),AS53,0)</f>
        <v>303732</v>
      </c>
      <c r="BC53" s="63"/>
      <c r="BD53" s="63"/>
      <c r="BE53" s="63"/>
      <c r="BF53" s="64"/>
      <c r="BG53" s="62">
        <v>300000</v>
      </c>
      <c r="BH53" s="63"/>
      <c r="BI53" s="63"/>
      <c r="BJ53" s="63"/>
      <c r="BK53" s="64"/>
      <c r="BL53" s="62">
        <v>0</v>
      </c>
      <c r="BM53" s="63"/>
      <c r="BN53" s="63"/>
      <c r="BO53" s="63"/>
      <c r="BP53" s="64"/>
      <c r="BQ53" s="62">
        <v>0</v>
      </c>
      <c r="BR53" s="63"/>
      <c r="BS53" s="63"/>
      <c r="BT53" s="64"/>
      <c r="BU53" s="62">
        <f>IF(ISNUMBER(BG53),BG53,0)+IF(ISNUMBER(BL53),BL53,0)</f>
        <v>300000</v>
      </c>
      <c r="BV53" s="63"/>
      <c r="BW53" s="63"/>
      <c r="BX53" s="63"/>
      <c r="BY53" s="64"/>
      <c r="BZ53" s="27"/>
      <c r="CA53" s="27"/>
      <c r="CB53" s="27"/>
      <c r="CC53" s="14"/>
      <c r="CD53" s="14"/>
      <c r="CE53" s="14"/>
    </row>
    <row r="54" spans="1:83" s="2" customFormat="1" ht="15" customHeight="1" x14ac:dyDescent="0.2">
      <c r="A54" s="74"/>
      <c r="B54" s="75"/>
      <c r="C54" s="75"/>
      <c r="D54" s="77" t="s">
        <v>66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9"/>
      <c r="U54" s="68">
        <f>SUM(U51:U53)</f>
        <v>172126</v>
      </c>
      <c r="V54" s="69"/>
      <c r="W54" s="69"/>
      <c r="X54" s="69"/>
      <c r="Y54" s="70"/>
      <c r="Z54" s="68">
        <v>0</v>
      </c>
      <c r="AA54" s="69"/>
      <c r="AB54" s="69"/>
      <c r="AC54" s="69"/>
      <c r="AD54" s="70"/>
      <c r="AE54" s="68">
        <v>0</v>
      </c>
      <c r="AF54" s="69"/>
      <c r="AG54" s="69"/>
      <c r="AH54" s="70"/>
      <c r="AI54" s="68">
        <f>IF(ISNUMBER(U54),U54,0)+IF(ISNUMBER(Z54),Z54,0)</f>
        <v>172126</v>
      </c>
      <c r="AJ54" s="69"/>
      <c r="AK54" s="69"/>
      <c r="AL54" s="69"/>
      <c r="AM54" s="70"/>
      <c r="AN54" s="68">
        <f>SUM(AN51:AN53)</f>
        <v>325730</v>
      </c>
      <c r="AO54" s="69"/>
      <c r="AP54" s="69"/>
      <c r="AQ54" s="69"/>
      <c r="AR54" s="70"/>
      <c r="AS54" s="68">
        <v>0</v>
      </c>
      <c r="AT54" s="69"/>
      <c r="AU54" s="69"/>
      <c r="AV54" s="69"/>
      <c r="AW54" s="70"/>
      <c r="AX54" s="68">
        <v>0</v>
      </c>
      <c r="AY54" s="69"/>
      <c r="AZ54" s="69"/>
      <c r="BA54" s="70"/>
      <c r="BB54" s="68">
        <f>IF(ISNUMBER(AN54),AN54,0)+IF(ISNUMBER(AS54),AS54,0)</f>
        <v>325730</v>
      </c>
      <c r="BC54" s="69"/>
      <c r="BD54" s="69"/>
      <c r="BE54" s="69"/>
      <c r="BF54" s="70"/>
      <c r="BG54" s="68">
        <f>SUM(BG51:BG53)</f>
        <v>334200</v>
      </c>
      <c r="BH54" s="69"/>
      <c r="BI54" s="69"/>
      <c r="BJ54" s="69"/>
      <c r="BK54" s="70"/>
      <c r="BL54" s="68">
        <v>0</v>
      </c>
      <c r="BM54" s="69"/>
      <c r="BN54" s="69"/>
      <c r="BO54" s="69"/>
      <c r="BP54" s="70"/>
      <c r="BQ54" s="68">
        <v>0</v>
      </c>
      <c r="BR54" s="69"/>
      <c r="BS54" s="69"/>
      <c r="BT54" s="70"/>
      <c r="BU54" s="68">
        <f>IF(ISNUMBER(BG54),BG54,0)+IF(ISNUMBER(BL54),BL54,0)</f>
        <v>334200</v>
      </c>
      <c r="BV54" s="69"/>
      <c r="BW54" s="69"/>
      <c r="BX54" s="69"/>
      <c r="BY54" s="70"/>
      <c r="BZ54" s="28"/>
      <c r="CA54" s="28"/>
      <c r="CB54" s="28"/>
      <c r="CC54" s="15"/>
      <c r="CD54" s="15"/>
      <c r="CE54" s="15"/>
    </row>
    <row r="56" spans="1:83" ht="14.25" customHeight="1" x14ac:dyDescent="0.2">
      <c r="A56" s="39" t="s">
        <v>71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</row>
    <row r="57" spans="1:83" ht="14.25" customHeight="1" x14ac:dyDescent="0.2">
      <c r="A57" s="39" t="s">
        <v>157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</row>
    <row r="58" spans="1:83" ht="23.1" customHeight="1" x14ac:dyDescent="0.2">
      <c r="A58" s="42" t="s">
        <v>6</v>
      </c>
      <c r="B58" s="43"/>
      <c r="C58" s="43"/>
      <c r="D58" s="48" t="s">
        <v>9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 t="s">
        <v>8</v>
      </c>
      <c r="R58" s="48"/>
      <c r="S58" s="48"/>
      <c r="T58" s="48"/>
      <c r="U58" s="48"/>
      <c r="V58" s="48" t="s">
        <v>7</v>
      </c>
      <c r="W58" s="48"/>
      <c r="X58" s="48"/>
      <c r="Y58" s="48"/>
      <c r="Z58" s="48"/>
      <c r="AA58" s="48"/>
      <c r="AB58" s="48"/>
      <c r="AC58" s="48"/>
      <c r="AD58" s="48"/>
      <c r="AE58" s="48"/>
      <c r="AF58" s="49" t="s">
        <v>151</v>
      </c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/>
      <c r="AU58" s="49" t="s">
        <v>152</v>
      </c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1"/>
      <c r="BJ58" s="49" t="s">
        <v>153</v>
      </c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1"/>
    </row>
    <row r="59" spans="1:83" ht="32.25" customHeight="1" x14ac:dyDescent="0.2">
      <c r="A59" s="45"/>
      <c r="B59" s="46"/>
      <c r="C59" s="46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 t="s">
        <v>4</v>
      </c>
      <c r="AG59" s="48"/>
      <c r="AH59" s="48"/>
      <c r="AI59" s="48"/>
      <c r="AJ59" s="48"/>
      <c r="AK59" s="48" t="s">
        <v>3</v>
      </c>
      <c r="AL59" s="48"/>
      <c r="AM59" s="48"/>
      <c r="AN59" s="48"/>
      <c r="AO59" s="48"/>
      <c r="AP59" s="48" t="s">
        <v>45</v>
      </c>
      <c r="AQ59" s="48"/>
      <c r="AR59" s="48"/>
      <c r="AS59" s="48"/>
      <c r="AT59" s="48"/>
      <c r="AU59" s="48" t="s">
        <v>4</v>
      </c>
      <c r="AV59" s="48"/>
      <c r="AW59" s="48"/>
      <c r="AX59" s="48"/>
      <c r="AY59" s="48"/>
      <c r="AZ59" s="48" t="s">
        <v>3</v>
      </c>
      <c r="BA59" s="48"/>
      <c r="BB59" s="48"/>
      <c r="BC59" s="48"/>
      <c r="BD59" s="48"/>
      <c r="BE59" s="48" t="s">
        <v>34</v>
      </c>
      <c r="BF59" s="48"/>
      <c r="BG59" s="48"/>
      <c r="BH59" s="48"/>
      <c r="BI59" s="48"/>
      <c r="BJ59" s="48" t="s">
        <v>4</v>
      </c>
      <c r="BK59" s="48"/>
      <c r="BL59" s="48"/>
      <c r="BM59" s="48"/>
      <c r="BN59" s="48"/>
      <c r="BO59" s="48" t="s">
        <v>3</v>
      </c>
      <c r="BP59" s="48"/>
      <c r="BQ59" s="48"/>
      <c r="BR59" s="48"/>
      <c r="BS59" s="48"/>
      <c r="BT59" s="48" t="s">
        <v>36</v>
      </c>
      <c r="BU59" s="48"/>
      <c r="BV59" s="48"/>
      <c r="BW59" s="48"/>
      <c r="BX59" s="48"/>
    </row>
    <row r="60" spans="1:83" ht="15" customHeight="1" x14ac:dyDescent="0.2">
      <c r="A60" s="49">
        <v>1</v>
      </c>
      <c r="B60" s="50"/>
      <c r="C60" s="50"/>
      <c r="D60" s="48">
        <v>2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>
        <v>3</v>
      </c>
      <c r="R60" s="48"/>
      <c r="S60" s="48"/>
      <c r="T60" s="48"/>
      <c r="U60" s="48"/>
      <c r="V60" s="48">
        <v>4</v>
      </c>
      <c r="W60" s="48"/>
      <c r="X60" s="48"/>
      <c r="Y60" s="48"/>
      <c r="Z60" s="48"/>
      <c r="AA60" s="48"/>
      <c r="AB60" s="48"/>
      <c r="AC60" s="48"/>
      <c r="AD60" s="48"/>
      <c r="AE60" s="48"/>
      <c r="AF60" s="48">
        <v>5</v>
      </c>
      <c r="AG60" s="48"/>
      <c r="AH60" s="48"/>
      <c r="AI60" s="48"/>
      <c r="AJ60" s="48"/>
      <c r="AK60" s="48">
        <v>6</v>
      </c>
      <c r="AL60" s="48"/>
      <c r="AM60" s="48"/>
      <c r="AN60" s="48"/>
      <c r="AO60" s="48"/>
      <c r="AP60" s="48">
        <v>7</v>
      </c>
      <c r="AQ60" s="48"/>
      <c r="AR60" s="48"/>
      <c r="AS60" s="48"/>
      <c r="AT60" s="48"/>
      <c r="AU60" s="48">
        <v>8</v>
      </c>
      <c r="AV60" s="48"/>
      <c r="AW60" s="48"/>
      <c r="AX60" s="48"/>
      <c r="AY60" s="48"/>
      <c r="AZ60" s="48">
        <v>9</v>
      </c>
      <c r="BA60" s="48"/>
      <c r="BB60" s="48"/>
      <c r="BC60" s="48"/>
      <c r="BD60" s="48"/>
      <c r="BE60" s="48">
        <v>10</v>
      </c>
      <c r="BF60" s="48"/>
      <c r="BG60" s="48"/>
      <c r="BH60" s="48"/>
      <c r="BI60" s="48"/>
      <c r="BJ60" s="48">
        <v>11</v>
      </c>
      <c r="BK60" s="48"/>
      <c r="BL60" s="48"/>
      <c r="BM60" s="48"/>
      <c r="BN60" s="48"/>
      <c r="BO60" s="48">
        <v>12</v>
      </c>
      <c r="BP60" s="48"/>
      <c r="BQ60" s="48"/>
      <c r="BR60" s="48"/>
      <c r="BS60" s="48"/>
      <c r="BT60" s="48">
        <v>13</v>
      </c>
      <c r="BU60" s="48"/>
      <c r="BV60" s="48"/>
      <c r="BW60" s="48"/>
      <c r="BX60" s="48"/>
    </row>
    <row r="61" spans="1:83" s="2" customFormat="1" ht="15" customHeight="1" x14ac:dyDescent="0.2">
      <c r="A61" s="74">
        <v>0</v>
      </c>
      <c r="B61" s="75"/>
      <c r="C61" s="75"/>
      <c r="D61" s="103" t="s">
        <v>93</v>
      </c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05"/>
      <c r="BT61" s="105"/>
      <c r="BU61" s="105"/>
      <c r="BV61" s="105"/>
      <c r="BW61" s="105"/>
      <c r="BX61" s="105"/>
      <c r="BY61" s="28"/>
      <c r="BZ61" s="28"/>
      <c r="CA61" s="28" t="s">
        <v>25</v>
      </c>
      <c r="CB61" s="28"/>
      <c r="CC61" s="15"/>
      <c r="CD61" s="15"/>
      <c r="CE61" s="15"/>
    </row>
    <row r="62" spans="1:83" s="3" customFormat="1" ht="96" customHeight="1" x14ac:dyDescent="0.2">
      <c r="A62" s="59">
        <v>1</v>
      </c>
      <c r="B62" s="60"/>
      <c r="C62" s="60"/>
      <c r="D62" s="100" t="s">
        <v>94</v>
      </c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2"/>
      <c r="Q62" s="48" t="s">
        <v>95</v>
      </c>
      <c r="R62" s="48"/>
      <c r="S62" s="48"/>
      <c r="T62" s="48"/>
      <c r="U62" s="48"/>
      <c r="V62" s="146" t="s">
        <v>158</v>
      </c>
      <c r="W62" s="147"/>
      <c r="X62" s="147"/>
      <c r="Y62" s="147"/>
      <c r="Z62" s="147"/>
      <c r="AA62" s="147"/>
      <c r="AB62" s="147"/>
      <c r="AC62" s="147"/>
      <c r="AD62" s="147"/>
      <c r="AE62" s="148"/>
      <c r="AF62" s="106">
        <v>151200</v>
      </c>
      <c r="AG62" s="106"/>
      <c r="AH62" s="106"/>
      <c r="AI62" s="106"/>
      <c r="AJ62" s="106"/>
      <c r="AK62" s="106">
        <v>0</v>
      </c>
      <c r="AL62" s="106"/>
      <c r="AM62" s="106"/>
      <c r="AN62" s="106"/>
      <c r="AO62" s="106"/>
      <c r="AP62" s="106">
        <v>151200</v>
      </c>
      <c r="AQ62" s="106"/>
      <c r="AR62" s="106"/>
      <c r="AS62" s="106"/>
      <c r="AT62" s="106"/>
      <c r="AU62" s="106">
        <v>303732</v>
      </c>
      <c r="AV62" s="106"/>
      <c r="AW62" s="106"/>
      <c r="AX62" s="106"/>
      <c r="AY62" s="106"/>
      <c r="AZ62" s="106">
        <v>0</v>
      </c>
      <c r="BA62" s="106"/>
      <c r="BB62" s="106"/>
      <c r="BC62" s="106"/>
      <c r="BD62" s="106"/>
      <c r="BE62" s="106">
        <v>303732</v>
      </c>
      <c r="BF62" s="106"/>
      <c r="BG62" s="106"/>
      <c r="BH62" s="106"/>
      <c r="BI62" s="106"/>
      <c r="BJ62" s="106">
        <v>300000</v>
      </c>
      <c r="BK62" s="106"/>
      <c r="BL62" s="106"/>
      <c r="BM62" s="106"/>
      <c r="BN62" s="106"/>
      <c r="BO62" s="106">
        <v>0</v>
      </c>
      <c r="BP62" s="106"/>
      <c r="BQ62" s="106"/>
      <c r="BR62" s="106"/>
      <c r="BS62" s="106"/>
      <c r="BT62" s="106">
        <v>300000</v>
      </c>
      <c r="BU62" s="106"/>
      <c r="BV62" s="106"/>
      <c r="BW62" s="106"/>
      <c r="BX62" s="106"/>
      <c r="BY62" s="27"/>
      <c r="BZ62" s="27"/>
      <c r="CA62" s="27"/>
      <c r="CB62" s="27"/>
      <c r="CC62" s="14"/>
      <c r="CD62" s="14"/>
      <c r="CE62" s="14"/>
    </row>
    <row r="63" spans="1:83" s="3" customFormat="1" ht="100.5" customHeight="1" x14ac:dyDescent="0.2">
      <c r="A63" s="59">
        <v>2</v>
      </c>
      <c r="B63" s="60"/>
      <c r="C63" s="60"/>
      <c r="D63" s="100" t="s">
        <v>96</v>
      </c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2"/>
      <c r="Q63" s="48" t="s">
        <v>95</v>
      </c>
      <c r="R63" s="48"/>
      <c r="S63" s="48"/>
      <c r="T63" s="48"/>
      <c r="U63" s="48"/>
      <c r="V63" s="146" t="s">
        <v>158</v>
      </c>
      <c r="W63" s="147"/>
      <c r="X63" s="147"/>
      <c r="Y63" s="147"/>
      <c r="Z63" s="147"/>
      <c r="AA63" s="147"/>
      <c r="AB63" s="147"/>
      <c r="AC63" s="147"/>
      <c r="AD63" s="147"/>
      <c r="AE63" s="148"/>
      <c r="AF63" s="106">
        <v>5026</v>
      </c>
      <c r="AG63" s="106"/>
      <c r="AH63" s="106"/>
      <c r="AI63" s="106"/>
      <c r="AJ63" s="106"/>
      <c r="AK63" s="106">
        <v>0</v>
      </c>
      <c r="AL63" s="106"/>
      <c r="AM63" s="106"/>
      <c r="AN63" s="106"/>
      <c r="AO63" s="106"/>
      <c r="AP63" s="106">
        <v>5026</v>
      </c>
      <c r="AQ63" s="106"/>
      <c r="AR63" s="106"/>
      <c r="AS63" s="106"/>
      <c r="AT63" s="106"/>
      <c r="AU63" s="106">
        <v>3710</v>
      </c>
      <c r="AV63" s="106"/>
      <c r="AW63" s="106"/>
      <c r="AX63" s="106"/>
      <c r="AY63" s="106"/>
      <c r="AZ63" s="106">
        <v>0</v>
      </c>
      <c r="BA63" s="106"/>
      <c r="BB63" s="106"/>
      <c r="BC63" s="106"/>
      <c r="BD63" s="106"/>
      <c r="BE63" s="106">
        <v>3710</v>
      </c>
      <c r="BF63" s="106"/>
      <c r="BG63" s="106"/>
      <c r="BH63" s="106"/>
      <c r="BI63" s="106"/>
      <c r="BJ63" s="106">
        <v>3000</v>
      </c>
      <c r="BK63" s="106"/>
      <c r="BL63" s="106"/>
      <c r="BM63" s="106"/>
      <c r="BN63" s="106"/>
      <c r="BO63" s="106">
        <v>0</v>
      </c>
      <c r="BP63" s="106"/>
      <c r="BQ63" s="106"/>
      <c r="BR63" s="106"/>
      <c r="BS63" s="106"/>
      <c r="BT63" s="106">
        <v>3000</v>
      </c>
      <c r="BU63" s="106"/>
      <c r="BV63" s="106"/>
      <c r="BW63" s="106"/>
      <c r="BX63" s="106"/>
      <c r="BY63" s="27"/>
      <c r="BZ63" s="27"/>
      <c r="CA63" s="27"/>
      <c r="CB63" s="27"/>
      <c r="CC63" s="14"/>
      <c r="CD63" s="14"/>
      <c r="CE63" s="14"/>
    </row>
    <row r="64" spans="1:83" s="3" customFormat="1" ht="78" customHeight="1" x14ac:dyDescent="0.2">
      <c r="A64" s="59">
        <v>3</v>
      </c>
      <c r="B64" s="60"/>
      <c r="C64" s="60"/>
      <c r="D64" s="100" t="s">
        <v>97</v>
      </c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2"/>
      <c r="Q64" s="48" t="s">
        <v>95</v>
      </c>
      <c r="R64" s="48"/>
      <c r="S64" s="48"/>
      <c r="T64" s="48"/>
      <c r="U64" s="48"/>
      <c r="V64" s="146" t="s">
        <v>158</v>
      </c>
      <c r="W64" s="147"/>
      <c r="X64" s="147"/>
      <c r="Y64" s="147"/>
      <c r="Z64" s="147"/>
      <c r="AA64" s="147"/>
      <c r="AB64" s="147"/>
      <c r="AC64" s="147"/>
      <c r="AD64" s="147"/>
      <c r="AE64" s="148"/>
      <c r="AF64" s="106">
        <v>15900</v>
      </c>
      <c r="AG64" s="106"/>
      <c r="AH64" s="106"/>
      <c r="AI64" s="106"/>
      <c r="AJ64" s="106"/>
      <c r="AK64" s="106">
        <v>0</v>
      </c>
      <c r="AL64" s="106"/>
      <c r="AM64" s="106"/>
      <c r="AN64" s="106"/>
      <c r="AO64" s="106"/>
      <c r="AP64" s="106">
        <v>15900</v>
      </c>
      <c r="AQ64" s="106"/>
      <c r="AR64" s="106"/>
      <c r="AS64" s="106"/>
      <c r="AT64" s="106"/>
      <c r="AU64" s="106">
        <v>18288</v>
      </c>
      <c r="AV64" s="106"/>
      <c r="AW64" s="106"/>
      <c r="AX64" s="106"/>
      <c r="AY64" s="106"/>
      <c r="AZ64" s="106">
        <v>0</v>
      </c>
      <c r="BA64" s="106"/>
      <c r="BB64" s="106"/>
      <c r="BC64" s="106"/>
      <c r="BD64" s="106"/>
      <c r="BE64" s="106">
        <v>18288</v>
      </c>
      <c r="BF64" s="106"/>
      <c r="BG64" s="106"/>
      <c r="BH64" s="106"/>
      <c r="BI64" s="106"/>
      <c r="BJ64" s="107">
        <v>31200</v>
      </c>
      <c r="BK64" s="107"/>
      <c r="BL64" s="107"/>
      <c r="BM64" s="107"/>
      <c r="BN64" s="107"/>
      <c r="BO64" s="107">
        <v>0</v>
      </c>
      <c r="BP64" s="107"/>
      <c r="BQ64" s="107"/>
      <c r="BR64" s="107"/>
      <c r="BS64" s="107"/>
      <c r="BT64" s="107">
        <v>31200</v>
      </c>
      <c r="BU64" s="107"/>
      <c r="BV64" s="107"/>
      <c r="BW64" s="107"/>
      <c r="BX64" s="107"/>
      <c r="BY64" s="29"/>
      <c r="BZ64" s="29"/>
      <c r="CA64" s="29"/>
      <c r="CB64" s="29"/>
      <c r="CC64" s="14"/>
      <c r="CD64" s="14"/>
      <c r="CE64" s="14"/>
    </row>
    <row r="65" spans="1:83" s="2" customFormat="1" ht="15" customHeight="1" x14ac:dyDescent="0.2">
      <c r="A65" s="74">
        <v>0</v>
      </c>
      <c r="B65" s="75"/>
      <c r="C65" s="75"/>
      <c r="D65" s="77" t="s">
        <v>98</v>
      </c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9"/>
      <c r="Q65" s="104"/>
      <c r="R65" s="104"/>
      <c r="S65" s="104"/>
      <c r="T65" s="104"/>
      <c r="U65" s="104"/>
      <c r="V65" s="150"/>
      <c r="W65" s="151"/>
      <c r="X65" s="151"/>
      <c r="Y65" s="151"/>
      <c r="Z65" s="151"/>
      <c r="AA65" s="151"/>
      <c r="AB65" s="151"/>
      <c r="AC65" s="151"/>
      <c r="AD65" s="151"/>
      <c r="AE65" s="152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105"/>
      <c r="BT65" s="105"/>
      <c r="BU65" s="105"/>
      <c r="BV65" s="105"/>
      <c r="BW65" s="105"/>
      <c r="BX65" s="105"/>
      <c r="BY65" s="28"/>
      <c r="BZ65" s="28"/>
      <c r="CA65" s="28"/>
      <c r="CB65" s="28"/>
      <c r="CC65" s="15"/>
      <c r="CD65" s="15"/>
      <c r="CE65" s="15"/>
    </row>
    <row r="66" spans="1:83" s="3" customFormat="1" ht="51" customHeight="1" x14ac:dyDescent="0.2">
      <c r="A66" s="59">
        <v>1</v>
      </c>
      <c r="B66" s="60"/>
      <c r="C66" s="60"/>
      <c r="D66" s="100" t="s">
        <v>99</v>
      </c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2"/>
      <c r="Q66" s="48" t="s">
        <v>100</v>
      </c>
      <c r="R66" s="48"/>
      <c r="S66" s="48"/>
      <c r="T66" s="48"/>
      <c r="U66" s="48"/>
      <c r="V66" s="146" t="s">
        <v>101</v>
      </c>
      <c r="W66" s="147"/>
      <c r="X66" s="147"/>
      <c r="Y66" s="147"/>
      <c r="Z66" s="147"/>
      <c r="AA66" s="147"/>
      <c r="AB66" s="147"/>
      <c r="AC66" s="147"/>
      <c r="AD66" s="147"/>
      <c r="AE66" s="148"/>
      <c r="AF66" s="149">
        <v>16</v>
      </c>
      <c r="AG66" s="149"/>
      <c r="AH66" s="149"/>
      <c r="AI66" s="149"/>
      <c r="AJ66" s="149"/>
      <c r="AK66" s="149">
        <v>0</v>
      </c>
      <c r="AL66" s="149"/>
      <c r="AM66" s="149"/>
      <c r="AN66" s="149"/>
      <c r="AO66" s="149"/>
      <c r="AP66" s="149">
        <v>16</v>
      </c>
      <c r="AQ66" s="149"/>
      <c r="AR66" s="149"/>
      <c r="AS66" s="149"/>
      <c r="AT66" s="149"/>
      <c r="AU66" s="149">
        <v>22</v>
      </c>
      <c r="AV66" s="149"/>
      <c r="AW66" s="149"/>
      <c r="AX66" s="149"/>
      <c r="AY66" s="149"/>
      <c r="AZ66" s="149">
        <v>0</v>
      </c>
      <c r="BA66" s="149"/>
      <c r="BB66" s="149"/>
      <c r="BC66" s="149"/>
      <c r="BD66" s="149"/>
      <c r="BE66" s="149">
        <v>22</v>
      </c>
      <c r="BF66" s="149"/>
      <c r="BG66" s="149"/>
      <c r="BH66" s="149"/>
      <c r="BI66" s="149"/>
      <c r="BJ66" s="149">
        <v>15</v>
      </c>
      <c r="BK66" s="149"/>
      <c r="BL66" s="149"/>
      <c r="BM66" s="149"/>
      <c r="BN66" s="149"/>
      <c r="BO66" s="149">
        <v>0</v>
      </c>
      <c r="BP66" s="149"/>
      <c r="BQ66" s="149"/>
      <c r="BR66" s="149"/>
      <c r="BS66" s="149"/>
      <c r="BT66" s="149">
        <v>15</v>
      </c>
      <c r="BU66" s="149"/>
      <c r="BV66" s="149"/>
      <c r="BW66" s="149"/>
      <c r="BX66" s="149"/>
      <c r="BY66" s="27"/>
      <c r="BZ66" s="27"/>
      <c r="CA66" s="27"/>
      <c r="CB66" s="27"/>
      <c r="CC66" s="14"/>
      <c r="CD66" s="14"/>
      <c r="CE66" s="14"/>
    </row>
    <row r="67" spans="1:83" s="3" customFormat="1" ht="96" customHeight="1" x14ac:dyDescent="0.2">
      <c r="A67" s="59">
        <v>2</v>
      </c>
      <c r="B67" s="60"/>
      <c r="C67" s="60"/>
      <c r="D67" s="100" t="s">
        <v>102</v>
      </c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2"/>
      <c r="Q67" s="48" t="s">
        <v>100</v>
      </c>
      <c r="R67" s="48"/>
      <c r="S67" s="48"/>
      <c r="T67" s="48"/>
      <c r="U67" s="48"/>
      <c r="V67" s="146" t="s">
        <v>159</v>
      </c>
      <c r="W67" s="147"/>
      <c r="X67" s="147"/>
      <c r="Y67" s="147"/>
      <c r="Z67" s="147"/>
      <c r="AA67" s="147"/>
      <c r="AB67" s="147"/>
      <c r="AC67" s="147"/>
      <c r="AD67" s="147"/>
      <c r="AE67" s="148"/>
      <c r="AF67" s="149">
        <v>8</v>
      </c>
      <c r="AG67" s="149"/>
      <c r="AH67" s="149"/>
      <c r="AI67" s="149"/>
      <c r="AJ67" s="149"/>
      <c r="AK67" s="149">
        <v>0</v>
      </c>
      <c r="AL67" s="149"/>
      <c r="AM67" s="149"/>
      <c r="AN67" s="149"/>
      <c r="AO67" s="149"/>
      <c r="AP67" s="149">
        <v>8</v>
      </c>
      <c r="AQ67" s="149"/>
      <c r="AR67" s="149"/>
      <c r="AS67" s="149"/>
      <c r="AT67" s="149"/>
      <c r="AU67" s="149">
        <v>10</v>
      </c>
      <c r="AV67" s="149"/>
      <c r="AW67" s="149"/>
      <c r="AX67" s="149"/>
      <c r="AY67" s="149"/>
      <c r="AZ67" s="149">
        <v>0</v>
      </c>
      <c r="BA67" s="149"/>
      <c r="BB67" s="149"/>
      <c r="BC67" s="149"/>
      <c r="BD67" s="149"/>
      <c r="BE67" s="149">
        <v>10</v>
      </c>
      <c r="BF67" s="149"/>
      <c r="BG67" s="149"/>
      <c r="BH67" s="149"/>
      <c r="BI67" s="149"/>
      <c r="BJ67" s="149">
        <v>6</v>
      </c>
      <c r="BK67" s="149"/>
      <c r="BL67" s="149"/>
      <c r="BM67" s="149"/>
      <c r="BN67" s="149"/>
      <c r="BO67" s="149">
        <v>0</v>
      </c>
      <c r="BP67" s="149"/>
      <c r="BQ67" s="149"/>
      <c r="BR67" s="149"/>
      <c r="BS67" s="149"/>
      <c r="BT67" s="149">
        <v>6</v>
      </c>
      <c r="BU67" s="149"/>
      <c r="BV67" s="149"/>
      <c r="BW67" s="149"/>
      <c r="BX67" s="149"/>
      <c r="BY67" s="27"/>
      <c r="BZ67" s="27"/>
      <c r="CA67" s="27"/>
      <c r="CB67" s="27"/>
      <c r="CC67" s="14"/>
      <c r="CD67" s="14"/>
      <c r="CE67" s="14"/>
    </row>
    <row r="68" spans="1:83" s="3" customFormat="1" ht="54.75" customHeight="1" x14ac:dyDescent="0.2">
      <c r="A68" s="59">
        <v>3</v>
      </c>
      <c r="B68" s="60"/>
      <c r="C68" s="60"/>
      <c r="D68" s="100" t="s">
        <v>103</v>
      </c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2"/>
      <c r="Q68" s="48" t="s">
        <v>100</v>
      </c>
      <c r="R68" s="48"/>
      <c r="S68" s="48"/>
      <c r="T68" s="48"/>
      <c r="U68" s="48"/>
      <c r="V68" s="146" t="s">
        <v>104</v>
      </c>
      <c r="W68" s="147"/>
      <c r="X68" s="147"/>
      <c r="Y68" s="147"/>
      <c r="Z68" s="147"/>
      <c r="AA68" s="147"/>
      <c r="AB68" s="147"/>
      <c r="AC68" s="147"/>
      <c r="AD68" s="147"/>
      <c r="AE68" s="148"/>
      <c r="AF68" s="149">
        <v>1</v>
      </c>
      <c r="AG68" s="149"/>
      <c r="AH68" s="149"/>
      <c r="AI68" s="149"/>
      <c r="AJ68" s="149"/>
      <c r="AK68" s="149">
        <v>0</v>
      </c>
      <c r="AL68" s="149"/>
      <c r="AM68" s="149"/>
      <c r="AN68" s="149"/>
      <c r="AO68" s="149"/>
      <c r="AP68" s="149">
        <v>1</v>
      </c>
      <c r="AQ68" s="149"/>
      <c r="AR68" s="149"/>
      <c r="AS68" s="149"/>
      <c r="AT68" s="149"/>
      <c r="AU68" s="149">
        <v>1</v>
      </c>
      <c r="AV68" s="149"/>
      <c r="AW68" s="149"/>
      <c r="AX68" s="149"/>
      <c r="AY68" s="149"/>
      <c r="AZ68" s="149">
        <v>0</v>
      </c>
      <c r="BA68" s="149"/>
      <c r="BB68" s="149"/>
      <c r="BC68" s="149"/>
      <c r="BD68" s="149"/>
      <c r="BE68" s="149">
        <v>1</v>
      </c>
      <c r="BF68" s="149"/>
      <c r="BG68" s="149"/>
      <c r="BH68" s="149"/>
      <c r="BI68" s="149"/>
      <c r="BJ68" s="149">
        <v>1</v>
      </c>
      <c r="BK68" s="149"/>
      <c r="BL68" s="149"/>
      <c r="BM68" s="149"/>
      <c r="BN68" s="149"/>
      <c r="BO68" s="149">
        <v>0</v>
      </c>
      <c r="BP68" s="149"/>
      <c r="BQ68" s="149"/>
      <c r="BR68" s="149"/>
      <c r="BS68" s="149"/>
      <c r="BT68" s="149">
        <v>1</v>
      </c>
      <c r="BU68" s="149"/>
      <c r="BV68" s="149"/>
      <c r="BW68" s="149"/>
      <c r="BX68" s="149"/>
      <c r="BY68" s="27"/>
      <c r="BZ68" s="27"/>
      <c r="CA68" s="27"/>
      <c r="CB68" s="27"/>
      <c r="CC68" s="14"/>
      <c r="CD68" s="14"/>
      <c r="CE68" s="14"/>
    </row>
    <row r="69" spans="1:83" s="2" customFormat="1" ht="15" customHeight="1" x14ac:dyDescent="0.2">
      <c r="A69" s="153">
        <v>0</v>
      </c>
      <c r="B69" s="154"/>
      <c r="C69" s="154"/>
      <c r="D69" s="77" t="s">
        <v>105</v>
      </c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9"/>
      <c r="Q69" s="104"/>
      <c r="R69" s="104"/>
      <c r="S69" s="104"/>
      <c r="T69" s="104"/>
      <c r="U69" s="104"/>
      <c r="V69" s="150"/>
      <c r="W69" s="151"/>
      <c r="X69" s="151"/>
      <c r="Y69" s="151"/>
      <c r="Z69" s="151"/>
      <c r="AA69" s="151"/>
      <c r="AB69" s="151"/>
      <c r="AC69" s="151"/>
      <c r="AD69" s="151"/>
      <c r="AE69" s="152"/>
      <c r="AF69" s="155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5"/>
      <c r="AY69" s="155"/>
      <c r="AZ69" s="155"/>
      <c r="BA69" s="155"/>
      <c r="BB69" s="155"/>
      <c r="BC69" s="155"/>
      <c r="BD69" s="155"/>
      <c r="BE69" s="155"/>
      <c r="BF69" s="155"/>
      <c r="BG69" s="155"/>
      <c r="BH69" s="155"/>
      <c r="BI69" s="155"/>
      <c r="BJ69" s="155"/>
      <c r="BK69" s="155"/>
      <c r="BL69" s="155"/>
      <c r="BM69" s="155"/>
      <c r="BN69" s="155"/>
      <c r="BO69" s="155"/>
      <c r="BP69" s="155"/>
      <c r="BQ69" s="155"/>
      <c r="BR69" s="155"/>
      <c r="BS69" s="155"/>
      <c r="BT69" s="155"/>
      <c r="BU69" s="155"/>
      <c r="BV69" s="155"/>
      <c r="BW69" s="155"/>
      <c r="BX69" s="155"/>
      <c r="BY69" s="28"/>
      <c r="BZ69" s="28"/>
      <c r="CA69" s="28"/>
      <c r="CB69" s="28"/>
      <c r="CC69" s="15"/>
      <c r="CD69" s="15"/>
      <c r="CE69" s="15"/>
    </row>
    <row r="70" spans="1:83" s="3" customFormat="1" ht="48.75" customHeight="1" x14ac:dyDescent="0.2">
      <c r="A70" s="59">
        <v>1</v>
      </c>
      <c r="B70" s="60"/>
      <c r="C70" s="60"/>
      <c r="D70" s="100" t="s">
        <v>106</v>
      </c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2"/>
      <c r="Q70" s="48" t="s">
        <v>95</v>
      </c>
      <c r="R70" s="48"/>
      <c r="S70" s="48"/>
      <c r="T70" s="48"/>
      <c r="U70" s="48"/>
      <c r="V70" s="146" t="s">
        <v>107</v>
      </c>
      <c r="W70" s="147"/>
      <c r="X70" s="147"/>
      <c r="Y70" s="147"/>
      <c r="Z70" s="147"/>
      <c r="AA70" s="147"/>
      <c r="AB70" s="147"/>
      <c r="AC70" s="147"/>
      <c r="AD70" s="147"/>
      <c r="AE70" s="148"/>
      <c r="AF70" s="85">
        <v>9450</v>
      </c>
      <c r="AG70" s="85"/>
      <c r="AH70" s="85"/>
      <c r="AI70" s="85"/>
      <c r="AJ70" s="85"/>
      <c r="AK70" s="85">
        <v>0</v>
      </c>
      <c r="AL70" s="85"/>
      <c r="AM70" s="85"/>
      <c r="AN70" s="85"/>
      <c r="AO70" s="85"/>
      <c r="AP70" s="85">
        <v>9450</v>
      </c>
      <c r="AQ70" s="85"/>
      <c r="AR70" s="85"/>
      <c r="AS70" s="85"/>
      <c r="AT70" s="85"/>
      <c r="AU70" s="85">
        <v>13806</v>
      </c>
      <c r="AV70" s="85"/>
      <c r="AW70" s="85"/>
      <c r="AX70" s="85"/>
      <c r="AY70" s="85"/>
      <c r="AZ70" s="85">
        <v>0</v>
      </c>
      <c r="BA70" s="85"/>
      <c r="BB70" s="85"/>
      <c r="BC70" s="85"/>
      <c r="BD70" s="85"/>
      <c r="BE70" s="85">
        <v>13806</v>
      </c>
      <c r="BF70" s="85"/>
      <c r="BG70" s="85"/>
      <c r="BH70" s="85"/>
      <c r="BI70" s="85"/>
      <c r="BJ70" s="85">
        <v>20000</v>
      </c>
      <c r="BK70" s="85"/>
      <c r="BL70" s="85"/>
      <c r="BM70" s="85"/>
      <c r="BN70" s="85"/>
      <c r="BO70" s="85">
        <v>0</v>
      </c>
      <c r="BP70" s="85"/>
      <c r="BQ70" s="85"/>
      <c r="BR70" s="85"/>
      <c r="BS70" s="85"/>
      <c r="BT70" s="85">
        <v>20000</v>
      </c>
      <c r="BU70" s="85"/>
      <c r="BV70" s="85"/>
      <c r="BW70" s="85"/>
      <c r="BX70" s="85"/>
      <c r="BY70" s="27"/>
      <c r="BZ70" s="27"/>
      <c r="CA70" s="27"/>
      <c r="CB70" s="27"/>
      <c r="CC70" s="14"/>
      <c r="CD70" s="14"/>
      <c r="CE70" s="14"/>
    </row>
    <row r="71" spans="1:83" s="3" customFormat="1" ht="80.25" customHeight="1" x14ac:dyDescent="0.2">
      <c r="A71" s="59">
        <v>2</v>
      </c>
      <c r="B71" s="60"/>
      <c r="C71" s="60"/>
      <c r="D71" s="100" t="s">
        <v>108</v>
      </c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2"/>
      <c r="Q71" s="48" t="s">
        <v>95</v>
      </c>
      <c r="R71" s="48"/>
      <c r="S71" s="48"/>
      <c r="T71" s="48"/>
      <c r="U71" s="48"/>
      <c r="V71" s="146" t="s">
        <v>107</v>
      </c>
      <c r="W71" s="147"/>
      <c r="X71" s="147"/>
      <c r="Y71" s="147"/>
      <c r="Z71" s="147"/>
      <c r="AA71" s="147"/>
      <c r="AB71" s="147"/>
      <c r="AC71" s="147"/>
      <c r="AD71" s="147"/>
      <c r="AE71" s="148"/>
      <c r="AF71" s="85">
        <v>628</v>
      </c>
      <c r="AG71" s="85"/>
      <c r="AH71" s="85"/>
      <c r="AI71" s="85"/>
      <c r="AJ71" s="85"/>
      <c r="AK71" s="85">
        <v>0</v>
      </c>
      <c r="AL71" s="85"/>
      <c r="AM71" s="85"/>
      <c r="AN71" s="85"/>
      <c r="AO71" s="85"/>
      <c r="AP71" s="85">
        <v>628</v>
      </c>
      <c r="AQ71" s="85"/>
      <c r="AR71" s="85"/>
      <c r="AS71" s="85"/>
      <c r="AT71" s="85"/>
      <c r="AU71" s="85">
        <v>371</v>
      </c>
      <c r="AV71" s="85"/>
      <c r="AW71" s="85"/>
      <c r="AX71" s="85"/>
      <c r="AY71" s="85"/>
      <c r="AZ71" s="85">
        <v>0</v>
      </c>
      <c r="BA71" s="85"/>
      <c r="BB71" s="85"/>
      <c r="BC71" s="85"/>
      <c r="BD71" s="85"/>
      <c r="BE71" s="85">
        <v>371</v>
      </c>
      <c r="BF71" s="85"/>
      <c r="BG71" s="85"/>
      <c r="BH71" s="85"/>
      <c r="BI71" s="85"/>
      <c r="BJ71" s="85">
        <v>500</v>
      </c>
      <c r="BK71" s="85"/>
      <c r="BL71" s="85"/>
      <c r="BM71" s="85"/>
      <c r="BN71" s="85"/>
      <c r="BO71" s="85">
        <v>0</v>
      </c>
      <c r="BP71" s="85"/>
      <c r="BQ71" s="85"/>
      <c r="BR71" s="85"/>
      <c r="BS71" s="85"/>
      <c r="BT71" s="85">
        <v>500</v>
      </c>
      <c r="BU71" s="85"/>
      <c r="BV71" s="85"/>
      <c r="BW71" s="85"/>
      <c r="BX71" s="85"/>
      <c r="BY71" s="27"/>
      <c r="BZ71" s="27"/>
      <c r="CA71" s="27"/>
      <c r="CB71" s="27"/>
      <c r="CC71" s="14"/>
      <c r="CD71" s="14"/>
      <c r="CE71" s="14"/>
    </row>
    <row r="72" spans="1:83" s="3" customFormat="1" ht="42" customHeight="1" x14ac:dyDescent="0.2">
      <c r="A72" s="59">
        <v>3</v>
      </c>
      <c r="B72" s="60"/>
      <c r="C72" s="60"/>
      <c r="D72" s="100" t="s">
        <v>109</v>
      </c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2"/>
      <c r="Q72" s="48" t="s">
        <v>95</v>
      </c>
      <c r="R72" s="48"/>
      <c r="S72" s="48"/>
      <c r="T72" s="48"/>
      <c r="U72" s="48"/>
      <c r="V72" s="146" t="s">
        <v>107</v>
      </c>
      <c r="W72" s="147"/>
      <c r="X72" s="147"/>
      <c r="Y72" s="147"/>
      <c r="Z72" s="147"/>
      <c r="AA72" s="147"/>
      <c r="AB72" s="147"/>
      <c r="AC72" s="147"/>
      <c r="AD72" s="147"/>
      <c r="AE72" s="148"/>
      <c r="AF72" s="106">
        <v>15900</v>
      </c>
      <c r="AG72" s="106"/>
      <c r="AH72" s="106"/>
      <c r="AI72" s="106"/>
      <c r="AJ72" s="106"/>
      <c r="AK72" s="106">
        <v>0</v>
      </c>
      <c r="AL72" s="106"/>
      <c r="AM72" s="106"/>
      <c r="AN72" s="106"/>
      <c r="AO72" s="106"/>
      <c r="AP72" s="106">
        <v>15900</v>
      </c>
      <c r="AQ72" s="106"/>
      <c r="AR72" s="106"/>
      <c r="AS72" s="106"/>
      <c r="AT72" s="106"/>
      <c r="AU72" s="106">
        <v>18288</v>
      </c>
      <c r="AV72" s="106"/>
      <c r="AW72" s="106"/>
      <c r="AX72" s="106"/>
      <c r="AY72" s="106"/>
      <c r="AZ72" s="106">
        <v>0</v>
      </c>
      <c r="BA72" s="106"/>
      <c r="BB72" s="106"/>
      <c r="BC72" s="106"/>
      <c r="BD72" s="106"/>
      <c r="BE72" s="106">
        <v>18288</v>
      </c>
      <c r="BF72" s="106"/>
      <c r="BG72" s="106"/>
      <c r="BH72" s="106"/>
      <c r="BI72" s="106"/>
      <c r="BJ72" s="107">
        <v>31200</v>
      </c>
      <c r="BK72" s="107"/>
      <c r="BL72" s="107"/>
      <c r="BM72" s="107"/>
      <c r="BN72" s="107"/>
      <c r="BO72" s="107">
        <v>0</v>
      </c>
      <c r="BP72" s="107"/>
      <c r="BQ72" s="107"/>
      <c r="BR72" s="107"/>
      <c r="BS72" s="107"/>
      <c r="BT72" s="107">
        <v>31200</v>
      </c>
      <c r="BU72" s="107"/>
      <c r="BV72" s="107"/>
      <c r="BW72" s="107"/>
      <c r="BX72" s="107"/>
      <c r="BY72" s="27"/>
      <c r="BZ72" s="27"/>
      <c r="CA72" s="27"/>
      <c r="CB72" s="27"/>
      <c r="CC72" s="14"/>
      <c r="CD72" s="14"/>
      <c r="CE72" s="14"/>
    </row>
    <row r="73" spans="1:83" s="2" customFormat="1" ht="15" customHeight="1" x14ac:dyDescent="0.2">
      <c r="A73" s="74">
        <v>0</v>
      </c>
      <c r="B73" s="75"/>
      <c r="C73" s="75"/>
      <c r="D73" s="77" t="s">
        <v>110</v>
      </c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9"/>
      <c r="Q73" s="104"/>
      <c r="R73" s="104"/>
      <c r="S73" s="104"/>
      <c r="T73" s="104"/>
      <c r="U73" s="104"/>
      <c r="V73" s="150"/>
      <c r="W73" s="151"/>
      <c r="X73" s="151"/>
      <c r="Y73" s="151"/>
      <c r="Z73" s="151"/>
      <c r="AA73" s="151"/>
      <c r="AB73" s="151"/>
      <c r="AC73" s="151"/>
      <c r="AD73" s="151"/>
      <c r="AE73" s="152"/>
      <c r="AF73" s="155"/>
      <c r="AG73" s="155"/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155"/>
      <c r="AV73" s="155"/>
      <c r="AW73" s="155"/>
      <c r="AX73" s="155"/>
      <c r="AY73" s="155"/>
      <c r="AZ73" s="155"/>
      <c r="BA73" s="155"/>
      <c r="BB73" s="155"/>
      <c r="BC73" s="155"/>
      <c r="BD73" s="155"/>
      <c r="BE73" s="155"/>
      <c r="BF73" s="155"/>
      <c r="BG73" s="155"/>
      <c r="BH73" s="155"/>
      <c r="BI73" s="155"/>
      <c r="BJ73" s="155"/>
      <c r="BK73" s="155"/>
      <c r="BL73" s="155"/>
      <c r="BM73" s="155"/>
      <c r="BN73" s="155"/>
      <c r="BO73" s="155"/>
      <c r="BP73" s="155"/>
      <c r="BQ73" s="155"/>
      <c r="BR73" s="155"/>
      <c r="BS73" s="155"/>
      <c r="BT73" s="155"/>
      <c r="BU73" s="155"/>
      <c r="BV73" s="155"/>
      <c r="BW73" s="155"/>
      <c r="BX73" s="155"/>
      <c r="BY73" s="28"/>
      <c r="BZ73" s="28"/>
      <c r="CA73" s="28"/>
      <c r="CB73" s="28"/>
      <c r="CC73" s="15"/>
      <c r="CD73" s="15"/>
      <c r="CE73" s="15"/>
    </row>
    <row r="74" spans="1:83" s="3" customFormat="1" ht="69.75" customHeight="1" x14ac:dyDescent="0.2">
      <c r="A74" s="59">
        <v>1</v>
      </c>
      <c r="B74" s="60"/>
      <c r="C74" s="60"/>
      <c r="D74" s="100" t="s">
        <v>111</v>
      </c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2"/>
      <c r="Q74" s="48" t="s">
        <v>112</v>
      </c>
      <c r="R74" s="48"/>
      <c r="S74" s="48"/>
      <c r="T74" s="48"/>
      <c r="U74" s="48"/>
      <c r="V74" s="146" t="s">
        <v>113</v>
      </c>
      <c r="W74" s="147"/>
      <c r="X74" s="147"/>
      <c r="Y74" s="147"/>
      <c r="Z74" s="147"/>
      <c r="AA74" s="147"/>
      <c r="AB74" s="147"/>
      <c r="AC74" s="147"/>
      <c r="AD74" s="147"/>
      <c r="AE74" s="148"/>
      <c r="AF74" s="156">
        <v>100</v>
      </c>
      <c r="AG74" s="156"/>
      <c r="AH74" s="156"/>
      <c r="AI74" s="156"/>
      <c r="AJ74" s="156"/>
      <c r="AK74" s="156">
        <v>0</v>
      </c>
      <c r="AL74" s="156"/>
      <c r="AM74" s="156"/>
      <c r="AN74" s="156"/>
      <c r="AO74" s="156"/>
      <c r="AP74" s="156">
        <v>100</v>
      </c>
      <c r="AQ74" s="156"/>
      <c r="AR74" s="156"/>
      <c r="AS74" s="156"/>
      <c r="AT74" s="156"/>
      <c r="AU74" s="156">
        <v>100</v>
      </c>
      <c r="AV74" s="156"/>
      <c r="AW74" s="156"/>
      <c r="AX74" s="156"/>
      <c r="AY74" s="156"/>
      <c r="AZ74" s="156">
        <v>0</v>
      </c>
      <c r="BA74" s="156"/>
      <c r="BB74" s="156"/>
      <c r="BC74" s="156"/>
      <c r="BD74" s="156"/>
      <c r="BE74" s="156">
        <v>100</v>
      </c>
      <c r="BF74" s="156"/>
      <c r="BG74" s="156"/>
      <c r="BH74" s="156"/>
      <c r="BI74" s="156"/>
      <c r="BJ74" s="156">
        <v>100</v>
      </c>
      <c r="BK74" s="156"/>
      <c r="BL74" s="156"/>
      <c r="BM74" s="156"/>
      <c r="BN74" s="156"/>
      <c r="BO74" s="156">
        <v>0</v>
      </c>
      <c r="BP74" s="156"/>
      <c r="BQ74" s="156"/>
      <c r="BR74" s="156"/>
      <c r="BS74" s="156"/>
      <c r="BT74" s="156">
        <v>100</v>
      </c>
      <c r="BU74" s="156"/>
      <c r="BV74" s="156"/>
      <c r="BW74" s="156"/>
      <c r="BX74" s="156"/>
      <c r="BY74" s="27"/>
      <c r="BZ74" s="27"/>
      <c r="CA74" s="27"/>
      <c r="CB74" s="27"/>
      <c r="CC74" s="14"/>
      <c r="CD74" s="14"/>
      <c r="CE74" s="14"/>
    </row>
    <row r="75" spans="1:83" s="3" customFormat="1" ht="93.75" customHeight="1" x14ac:dyDescent="0.2">
      <c r="A75" s="59">
        <v>3</v>
      </c>
      <c r="B75" s="60"/>
      <c r="C75" s="60"/>
      <c r="D75" s="100" t="s">
        <v>114</v>
      </c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2"/>
      <c r="Q75" s="48" t="s">
        <v>112</v>
      </c>
      <c r="R75" s="48"/>
      <c r="S75" s="48"/>
      <c r="T75" s="48"/>
      <c r="U75" s="48"/>
      <c r="V75" s="146" t="s">
        <v>115</v>
      </c>
      <c r="W75" s="147"/>
      <c r="X75" s="147"/>
      <c r="Y75" s="147"/>
      <c r="Z75" s="147"/>
      <c r="AA75" s="147"/>
      <c r="AB75" s="147"/>
      <c r="AC75" s="147"/>
      <c r="AD75" s="147"/>
      <c r="AE75" s="148"/>
      <c r="AF75" s="156">
        <v>100</v>
      </c>
      <c r="AG75" s="156"/>
      <c r="AH75" s="156"/>
      <c r="AI75" s="156"/>
      <c r="AJ75" s="156"/>
      <c r="AK75" s="156">
        <v>0</v>
      </c>
      <c r="AL75" s="156"/>
      <c r="AM75" s="156"/>
      <c r="AN75" s="156"/>
      <c r="AO75" s="156"/>
      <c r="AP75" s="156">
        <v>100</v>
      </c>
      <c r="AQ75" s="156"/>
      <c r="AR75" s="156"/>
      <c r="AS75" s="156"/>
      <c r="AT75" s="156"/>
      <c r="AU75" s="156">
        <v>100</v>
      </c>
      <c r="AV75" s="156"/>
      <c r="AW75" s="156"/>
      <c r="AX75" s="156"/>
      <c r="AY75" s="156"/>
      <c r="AZ75" s="156">
        <v>0</v>
      </c>
      <c r="BA75" s="156"/>
      <c r="BB75" s="156"/>
      <c r="BC75" s="156"/>
      <c r="BD75" s="156"/>
      <c r="BE75" s="156">
        <v>100</v>
      </c>
      <c r="BF75" s="156"/>
      <c r="BG75" s="156"/>
      <c r="BH75" s="156"/>
      <c r="BI75" s="156"/>
      <c r="BJ75" s="156">
        <v>100</v>
      </c>
      <c r="BK75" s="156"/>
      <c r="BL75" s="156"/>
      <c r="BM75" s="156"/>
      <c r="BN75" s="156"/>
      <c r="BO75" s="156">
        <v>0</v>
      </c>
      <c r="BP75" s="156"/>
      <c r="BQ75" s="156"/>
      <c r="BR75" s="156"/>
      <c r="BS75" s="156"/>
      <c r="BT75" s="156">
        <v>100</v>
      </c>
      <c r="BU75" s="156"/>
      <c r="BV75" s="156"/>
      <c r="BW75" s="156"/>
      <c r="BX75" s="156"/>
      <c r="BY75" s="27"/>
      <c r="BZ75" s="27"/>
      <c r="CA75" s="27"/>
      <c r="CB75" s="27"/>
      <c r="CC75" s="14"/>
      <c r="CD75" s="14"/>
      <c r="CE75" s="14"/>
    </row>
    <row r="76" spans="1:83" s="3" customFormat="1" ht="115.5" customHeight="1" x14ac:dyDescent="0.2">
      <c r="A76" s="59">
        <v>4</v>
      </c>
      <c r="B76" s="60"/>
      <c r="C76" s="60"/>
      <c r="D76" s="100" t="s">
        <v>116</v>
      </c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2"/>
      <c r="Q76" s="48" t="s">
        <v>112</v>
      </c>
      <c r="R76" s="48"/>
      <c r="S76" s="48"/>
      <c r="T76" s="48"/>
      <c r="U76" s="48"/>
      <c r="V76" s="146" t="s">
        <v>117</v>
      </c>
      <c r="W76" s="147"/>
      <c r="X76" s="147"/>
      <c r="Y76" s="147"/>
      <c r="Z76" s="147"/>
      <c r="AA76" s="147"/>
      <c r="AB76" s="147"/>
      <c r="AC76" s="147"/>
      <c r="AD76" s="147"/>
      <c r="AE76" s="148"/>
      <c r="AF76" s="156">
        <v>100</v>
      </c>
      <c r="AG76" s="156"/>
      <c r="AH76" s="156"/>
      <c r="AI76" s="156"/>
      <c r="AJ76" s="156"/>
      <c r="AK76" s="156">
        <v>0</v>
      </c>
      <c r="AL76" s="156"/>
      <c r="AM76" s="156"/>
      <c r="AN76" s="156"/>
      <c r="AO76" s="156"/>
      <c r="AP76" s="156">
        <v>100</v>
      </c>
      <c r="AQ76" s="156"/>
      <c r="AR76" s="156"/>
      <c r="AS76" s="156"/>
      <c r="AT76" s="156"/>
      <c r="AU76" s="156">
        <v>100</v>
      </c>
      <c r="AV76" s="156"/>
      <c r="AW76" s="156"/>
      <c r="AX76" s="156"/>
      <c r="AY76" s="156"/>
      <c r="AZ76" s="156">
        <v>0</v>
      </c>
      <c r="BA76" s="156"/>
      <c r="BB76" s="156"/>
      <c r="BC76" s="156"/>
      <c r="BD76" s="156"/>
      <c r="BE76" s="156">
        <v>100</v>
      </c>
      <c r="BF76" s="156"/>
      <c r="BG76" s="156"/>
      <c r="BH76" s="156"/>
      <c r="BI76" s="156"/>
      <c r="BJ76" s="156">
        <v>100</v>
      </c>
      <c r="BK76" s="156"/>
      <c r="BL76" s="156"/>
      <c r="BM76" s="156"/>
      <c r="BN76" s="156"/>
      <c r="BO76" s="156">
        <v>0</v>
      </c>
      <c r="BP76" s="156"/>
      <c r="BQ76" s="156"/>
      <c r="BR76" s="156"/>
      <c r="BS76" s="156"/>
      <c r="BT76" s="156">
        <v>100</v>
      </c>
      <c r="BU76" s="156"/>
      <c r="BV76" s="156"/>
      <c r="BW76" s="156"/>
      <c r="BX76" s="156"/>
      <c r="BY76" s="27"/>
      <c r="BZ76" s="27"/>
      <c r="CA76" s="27"/>
      <c r="CB76" s="27"/>
      <c r="CC76" s="14"/>
      <c r="CD76" s="14"/>
      <c r="CE76" s="14"/>
    </row>
    <row r="78" spans="1:83" s="30" customFormat="1" ht="14.25" customHeight="1" x14ac:dyDescent="0.2">
      <c r="A78" s="39" t="s">
        <v>46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</row>
    <row r="79" spans="1:83" s="30" customFormat="1" ht="15" customHeight="1" x14ac:dyDescent="0.2">
      <c r="A79" s="109" t="s">
        <v>160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</row>
    <row r="80" spans="1:83" s="30" customFormat="1" ht="12.95" customHeight="1" x14ac:dyDescent="0.2">
      <c r="A80" s="42" t="s">
        <v>19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4"/>
      <c r="U80" s="48" t="s">
        <v>133</v>
      </c>
      <c r="V80" s="48"/>
      <c r="W80" s="48"/>
      <c r="X80" s="48"/>
      <c r="Y80" s="48"/>
      <c r="Z80" s="48"/>
      <c r="AA80" s="48"/>
      <c r="AB80" s="48"/>
      <c r="AC80" s="48"/>
      <c r="AD80" s="48"/>
      <c r="AE80" s="48" t="s">
        <v>134</v>
      </c>
      <c r="AF80" s="48"/>
      <c r="AG80" s="48"/>
      <c r="AH80" s="48"/>
      <c r="AI80" s="48"/>
      <c r="AJ80" s="48"/>
      <c r="AK80" s="48"/>
      <c r="AL80" s="48"/>
      <c r="AM80" s="48"/>
      <c r="AN80" s="48"/>
      <c r="AO80" s="48" t="s">
        <v>136</v>
      </c>
      <c r="AP80" s="48"/>
      <c r="AQ80" s="48"/>
      <c r="AR80" s="48"/>
      <c r="AS80" s="48"/>
      <c r="AT80" s="48"/>
      <c r="AU80" s="48"/>
      <c r="AV80" s="48"/>
      <c r="AW80" s="48"/>
      <c r="AX80" s="48"/>
      <c r="AY80" s="108"/>
      <c r="AZ80" s="108"/>
      <c r="BA80" s="108"/>
      <c r="BB80" s="108"/>
      <c r="BC80" s="108"/>
      <c r="BD80" s="108"/>
      <c r="BE80" s="108"/>
      <c r="BF80" s="108"/>
      <c r="BG80" s="108"/>
      <c r="BH80" s="108"/>
      <c r="BI80" s="108"/>
      <c r="BJ80" s="108"/>
      <c r="BK80" s="108"/>
      <c r="BL80" s="108"/>
      <c r="BM80" s="108"/>
      <c r="BN80" s="108"/>
      <c r="BO80" s="108"/>
      <c r="BP80" s="108"/>
      <c r="BQ80" s="108"/>
      <c r="BR80" s="108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</row>
    <row r="81" spans="1:83" s="30" customFormat="1" ht="30" customHeight="1" x14ac:dyDescent="0.2">
      <c r="A81" s="45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7"/>
      <c r="U81" s="48" t="s">
        <v>4</v>
      </c>
      <c r="V81" s="48"/>
      <c r="W81" s="48"/>
      <c r="X81" s="48"/>
      <c r="Y81" s="48"/>
      <c r="Z81" s="48" t="s">
        <v>3</v>
      </c>
      <c r="AA81" s="48"/>
      <c r="AB81" s="48"/>
      <c r="AC81" s="48"/>
      <c r="AD81" s="48"/>
      <c r="AE81" s="48" t="s">
        <v>4</v>
      </c>
      <c r="AF81" s="48"/>
      <c r="AG81" s="48"/>
      <c r="AH81" s="48"/>
      <c r="AI81" s="48"/>
      <c r="AJ81" s="48" t="s">
        <v>3</v>
      </c>
      <c r="AK81" s="48"/>
      <c r="AL81" s="48"/>
      <c r="AM81" s="48"/>
      <c r="AN81" s="48"/>
      <c r="AO81" s="48" t="s">
        <v>4</v>
      </c>
      <c r="AP81" s="48"/>
      <c r="AQ81" s="48"/>
      <c r="AR81" s="48"/>
      <c r="AS81" s="48"/>
      <c r="AT81" s="48" t="s">
        <v>3</v>
      </c>
      <c r="AU81" s="48"/>
      <c r="AV81" s="48"/>
      <c r="AW81" s="48"/>
      <c r="AX81" s="48"/>
      <c r="AY81" s="108"/>
      <c r="AZ81" s="108"/>
      <c r="BA81" s="108"/>
      <c r="BB81" s="108"/>
      <c r="BC81" s="108"/>
      <c r="BD81" s="108"/>
      <c r="BE81" s="108"/>
      <c r="BF81" s="108"/>
      <c r="BG81" s="108"/>
      <c r="BH81" s="108"/>
      <c r="BI81" s="108"/>
      <c r="BJ81" s="108"/>
      <c r="BK81" s="108"/>
      <c r="BL81" s="108"/>
      <c r="BM81" s="108"/>
      <c r="BN81" s="108"/>
      <c r="BO81" s="108"/>
      <c r="BP81" s="108"/>
      <c r="BQ81" s="108"/>
      <c r="BR81" s="108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</row>
    <row r="82" spans="1:83" s="30" customFormat="1" ht="15" customHeight="1" x14ac:dyDescent="0.2">
      <c r="A82" s="49">
        <v>1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1"/>
      <c r="U82" s="48">
        <v>2</v>
      </c>
      <c r="V82" s="48"/>
      <c r="W82" s="48"/>
      <c r="X82" s="48"/>
      <c r="Y82" s="48"/>
      <c r="Z82" s="48">
        <v>3</v>
      </c>
      <c r="AA82" s="48"/>
      <c r="AB82" s="48"/>
      <c r="AC82" s="48"/>
      <c r="AD82" s="48"/>
      <c r="AE82" s="48">
        <v>4</v>
      </c>
      <c r="AF82" s="48"/>
      <c r="AG82" s="48"/>
      <c r="AH82" s="48"/>
      <c r="AI82" s="48"/>
      <c r="AJ82" s="48">
        <v>5</v>
      </c>
      <c r="AK82" s="48"/>
      <c r="AL82" s="48"/>
      <c r="AM82" s="48"/>
      <c r="AN82" s="48"/>
      <c r="AO82" s="48">
        <v>6</v>
      </c>
      <c r="AP82" s="48"/>
      <c r="AQ82" s="48"/>
      <c r="AR82" s="48"/>
      <c r="AS82" s="48"/>
      <c r="AT82" s="48">
        <v>7</v>
      </c>
      <c r="AU82" s="48"/>
      <c r="AV82" s="48"/>
      <c r="AW82" s="48"/>
      <c r="AX82" s="48"/>
      <c r="AY82" s="108"/>
      <c r="AZ82" s="108"/>
      <c r="BA82" s="108"/>
      <c r="BB82" s="108"/>
      <c r="BC82" s="108"/>
      <c r="BD82" s="108"/>
      <c r="BE82" s="108"/>
      <c r="BF82" s="108"/>
      <c r="BG82" s="108"/>
      <c r="BH82" s="108"/>
      <c r="BI82" s="108"/>
      <c r="BJ82" s="108"/>
      <c r="BK82" s="108"/>
      <c r="BL82" s="108"/>
      <c r="BM82" s="108"/>
      <c r="BN82" s="108"/>
      <c r="BO82" s="108"/>
      <c r="BP82" s="108"/>
      <c r="BQ82" s="108"/>
      <c r="BR82" s="108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</row>
    <row r="83" spans="1:83" s="2" customFormat="1" ht="12.75" customHeight="1" x14ac:dyDescent="0.2">
      <c r="A83" s="74" t="s">
        <v>66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6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5"/>
      <c r="BT83" s="15"/>
      <c r="BU83" s="15"/>
      <c r="BV83" s="15"/>
      <c r="BW83" s="15"/>
      <c r="BX83" s="15"/>
      <c r="BY83" s="15"/>
      <c r="BZ83" s="15"/>
      <c r="CA83" s="15" t="s">
        <v>26</v>
      </c>
      <c r="CB83" s="15"/>
      <c r="CC83" s="15"/>
      <c r="CD83" s="15"/>
      <c r="CE83" s="15"/>
    </row>
    <row r="84" spans="1:83" s="3" customFormat="1" ht="38.25" customHeight="1" x14ac:dyDescent="0.2">
      <c r="A84" s="116" t="s">
        <v>118</v>
      </c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8"/>
      <c r="U84" s="157" t="s">
        <v>88</v>
      </c>
      <c r="V84" s="157"/>
      <c r="W84" s="157"/>
      <c r="X84" s="157"/>
      <c r="Y84" s="157"/>
      <c r="Z84" s="157"/>
      <c r="AA84" s="157"/>
      <c r="AB84" s="157"/>
      <c r="AC84" s="157"/>
      <c r="AD84" s="157"/>
      <c r="AE84" s="157" t="s">
        <v>88</v>
      </c>
      <c r="AF84" s="157"/>
      <c r="AG84" s="157"/>
      <c r="AH84" s="157"/>
      <c r="AI84" s="157"/>
      <c r="AJ84" s="157"/>
      <c r="AK84" s="157"/>
      <c r="AL84" s="157"/>
      <c r="AM84" s="157"/>
      <c r="AN84" s="157"/>
      <c r="AO84" s="157" t="s">
        <v>88</v>
      </c>
      <c r="AP84" s="157"/>
      <c r="AQ84" s="157"/>
      <c r="AR84" s="157"/>
      <c r="AS84" s="157"/>
      <c r="AT84" s="157"/>
      <c r="AU84" s="157"/>
      <c r="AV84" s="157"/>
      <c r="AW84" s="157"/>
      <c r="AX84" s="157"/>
      <c r="AY84" s="113"/>
      <c r="AZ84" s="113"/>
      <c r="BA84" s="113"/>
      <c r="BB84" s="113"/>
      <c r="BC84" s="113"/>
      <c r="BD84" s="113"/>
      <c r="BE84" s="113"/>
      <c r="BF84" s="113"/>
      <c r="BG84" s="113"/>
      <c r="BH84" s="113"/>
      <c r="BI84" s="113"/>
      <c r="BJ84" s="113"/>
      <c r="BK84" s="113"/>
      <c r="BL84" s="113"/>
      <c r="BM84" s="113"/>
      <c r="BN84" s="113"/>
      <c r="BO84" s="113"/>
      <c r="BP84" s="113"/>
      <c r="BQ84" s="113"/>
      <c r="BR84" s="113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</row>
    <row r="86" spans="1:83" s="30" customFormat="1" ht="14.25" customHeight="1" x14ac:dyDescent="0.2">
      <c r="A86" s="39" t="s">
        <v>47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</row>
    <row r="87" spans="1:83" s="30" customFormat="1" ht="15" customHeight="1" x14ac:dyDescent="0.2">
      <c r="A87" s="42" t="s">
        <v>6</v>
      </c>
      <c r="B87" s="43"/>
      <c r="C87" s="43"/>
      <c r="D87" s="42" t="s">
        <v>10</v>
      </c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4"/>
      <c r="W87" s="48" t="s">
        <v>151</v>
      </c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 t="s">
        <v>161</v>
      </c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 t="s">
        <v>139</v>
      </c>
      <c r="AV87" s="48"/>
      <c r="AW87" s="48"/>
      <c r="AX87" s="48"/>
      <c r="AY87" s="48"/>
      <c r="AZ87" s="48"/>
      <c r="BA87" s="108"/>
      <c r="BB87" s="108"/>
      <c r="BC87" s="108"/>
      <c r="BD87" s="108"/>
      <c r="BE87" s="108"/>
      <c r="BF87" s="108"/>
      <c r="BG87" s="108"/>
      <c r="BH87" s="108"/>
      <c r="BI87" s="108"/>
      <c r="BJ87" s="108"/>
      <c r="BK87" s="108"/>
      <c r="BL87" s="108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</row>
    <row r="88" spans="1:83" s="30" customFormat="1" ht="15" customHeight="1" x14ac:dyDescent="0.2">
      <c r="A88" s="120"/>
      <c r="B88" s="108"/>
      <c r="C88" s="108"/>
      <c r="D88" s="120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21"/>
      <c r="W88" s="48" t="s">
        <v>4</v>
      </c>
      <c r="X88" s="48"/>
      <c r="Y88" s="48"/>
      <c r="Z88" s="48"/>
      <c r="AA88" s="48"/>
      <c r="AB88" s="48"/>
      <c r="AC88" s="48" t="s">
        <v>3</v>
      </c>
      <c r="AD88" s="48"/>
      <c r="AE88" s="48"/>
      <c r="AF88" s="48"/>
      <c r="AG88" s="48"/>
      <c r="AH88" s="48"/>
      <c r="AI88" s="48" t="s">
        <v>4</v>
      </c>
      <c r="AJ88" s="48"/>
      <c r="AK88" s="48"/>
      <c r="AL88" s="48"/>
      <c r="AM88" s="48"/>
      <c r="AN88" s="48"/>
      <c r="AO88" s="48" t="s">
        <v>3</v>
      </c>
      <c r="AP88" s="48"/>
      <c r="AQ88" s="48"/>
      <c r="AR88" s="48"/>
      <c r="AS88" s="48"/>
      <c r="AT88" s="48"/>
      <c r="AU88" s="99" t="s">
        <v>4</v>
      </c>
      <c r="AV88" s="99"/>
      <c r="AW88" s="99"/>
      <c r="AX88" s="99" t="s">
        <v>3</v>
      </c>
      <c r="AY88" s="99"/>
      <c r="AZ88" s="99"/>
      <c r="BA88" s="114"/>
      <c r="BB88" s="114"/>
      <c r="BC88" s="114"/>
      <c r="BD88" s="114"/>
      <c r="BE88" s="114"/>
      <c r="BF88" s="114"/>
      <c r="BG88" s="114"/>
      <c r="BH88" s="114"/>
      <c r="BI88" s="114"/>
      <c r="BJ88" s="114"/>
      <c r="BK88" s="114"/>
      <c r="BL88" s="114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</row>
    <row r="89" spans="1:83" s="30" customFormat="1" ht="57" customHeight="1" x14ac:dyDescent="0.2">
      <c r="A89" s="45"/>
      <c r="B89" s="46"/>
      <c r="C89" s="46"/>
      <c r="D89" s="45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7"/>
      <c r="W89" s="48" t="s">
        <v>12</v>
      </c>
      <c r="X89" s="48"/>
      <c r="Y89" s="48"/>
      <c r="Z89" s="48" t="s">
        <v>11</v>
      </c>
      <c r="AA89" s="48"/>
      <c r="AB89" s="48"/>
      <c r="AC89" s="48" t="s">
        <v>12</v>
      </c>
      <c r="AD89" s="48"/>
      <c r="AE89" s="48"/>
      <c r="AF89" s="48" t="s">
        <v>11</v>
      </c>
      <c r="AG89" s="48"/>
      <c r="AH89" s="48"/>
      <c r="AI89" s="48" t="s">
        <v>12</v>
      </c>
      <c r="AJ89" s="48"/>
      <c r="AK89" s="48"/>
      <c r="AL89" s="48" t="s">
        <v>11</v>
      </c>
      <c r="AM89" s="48"/>
      <c r="AN89" s="48"/>
      <c r="AO89" s="48" t="s">
        <v>12</v>
      </c>
      <c r="AP89" s="48"/>
      <c r="AQ89" s="48"/>
      <c r="AR89" s="48" t="s">
        <v>11</v>
      </c>
      <c r="AS89" s="48"/>
      <c r="AT89" s="48"/>
      <c r="AU89" s="99"/>
      <c r="AV89" s="99"/>
      <c r="AW89" s="99"/>
      <c r="AX89" s="99"/>
      <c r="AY89" s="99"/>
      <c r="AZ89" s="99"/>
      <c r="BA89" s="114"/>
      <c r="BB89" s="114"/>
      <c r="BC89" s="114"/>
      <c r="BD89" s="114"/>
      <c r="BE89" s="114"/>
      <c r="BF89" s="114"/>
      <c r="BG89" s="114"/>
      <c r="BH89" s="114"/>
      <c r="BI89" s="114"/>
      <c r="BJ89" s="114"/>
      <c r="BK89" s="114"/>
      <c r="BL89" s="114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</row>
    <row r="90" spans="1:83" s="30" customFormat="1" ht="15" customHeight="1" x14ac:dyDescent="0.2">
      <c r="A90" s="49">
        <v>1</v>
      </c>
      <c r="B90" s="50"/>
      <c r="C90" s="50"/>
      <c r="D90" s="49">
        <v>2</v>
      </c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1"/>
      <c r="W90" s="48">
        <v>3</v>
      </c>
      <c r="X90" s="48"/>
      <c r="Y90" s="48"/>
      <c r="Z90" s="48">
        <v>4</v>
      </c>
      <c r="AA90" s="48"/>
      <c r="AB90" s="48"/>
      <c r="AC90" s="48">
        <v>5</v>
      </c>
      <c r="AD90" s="48"/>
      <c r="AE90" s="48"/>
      <c r="AF90" s="48">
        <v>6</v>
      </c>
      <c r="AG90" s="48"/>
      <c r="AH90" s="48"/>
      <c r="AI90" s="48">
        <v>7</v>
      </c>
      <c r="AJ90" s="48"/>
      <c r="AK90" s="48"/>
      <c r="AL90" s="48">
        <v>8</v>
      </c>
      <c r="AM90" s="48"/>
      <c r="AN90" s="48"/>
      <c r="AO90" s="48">
        <v>9</v>
      </c>
      <c r="AP90" s="48"/>
      <c r="AQ90" s="48"/>
      <c r="AR90" s="48">
        <v>10</v>
      </c>
      <c r="AS90" s="48"/>
      <c r="AT90" s="48"/>
      <c r="AU90" s="48">
        <v>11</v>
      </c>
      <c r="AV90" s="48"/>
      <c r="AW90" s="48"/>
      <c r="AX90" s="48">
        <v>12</v>
      </c>
      <c r="AY90" s="48"/>
      <c r="AZ90" s="48"/>
      <c r="BA90" s="108"/>
      <c r="BB90" s="108"/>
      <c r="BC90" s="108"/>
      <c r="BD90" s="108"/>
      <c r="BE90" s="108"/>
      <c r="BF90" s="108"/>
      <c r="BG90" s="108"/>
      <c r="BH90" s="108"/>
      <c r="BI90" s="108"/>
      <c r="BJ90" s="108"/>
      <c r="BK90" s="108"/>
      <c r="BL90" s="108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</row>
    <row r="91" spans="1:83" s="2" customFormat="1" ht="12.75" customHeight="1" x14ac:dyDescent="0.2">
      <c r="A91" s="74">
        <v>1</v>
      </c>
      <c r="B91" s="75"/>
      <c r="C91" s="75"/>
      <c r="D91" s="150" t="s">
        <v>119</v>
      </c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2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24"/>
      <c r="BB91" s="124"/>
      <c r="BC91" s="124"/>
      <c r="BD91" s="124"/>
      <c r="BE91" s="124"/>
      <c r="BF91" s="124"/>
      <c r="BG91" s="124"/>
      <c r="BH91" s="124"/>
      <c r="BI91" s="124"/>
      <c r="BJ91" s="124"/>
      <c r="BK91" s="124"/>
      <c r="BL91" s="124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 t="s">
        <v>27</v>
      </c>
      <c r="CB91" s="15"/>
      <c r="CC91" s="15"/>
      <c r="CD91" s="15"/>
      <c r="CE91" s="15"/>
    </row>
    <row r="92" spans="1:83" s="3" customFormat="1" ht="25.5" customHeight="1" x14ac:dyDescent="0.2">
      <c r="A92" s="59">
        <v>2</v>
      </c>
      <c r="B92" s="60"/>
      <c r="C92" s="60"/>
      <c r="D92" s="116" t="s">
        <v>120</v>
      </c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8"/>
      <c r="W92" s="119" t="s">
        <v>88</v>
      </c>
      <c r="X92" s="119"/>
      <c r="Y92" s="119"/>
      <c r="Z92" s="119" t="s">
        <v>88</v>
      </c>
      <c r="AA92" s="119"/>
      <c r="AB92" s="119"/>
      <c r="AC92" s="119"/>
      <c r="AD92" s="119"/>
      <c r="AE92" s="119"/>
      <c r="AF92" s="119"/>
      <c r="AG92" s="119"/>
      <c r="AH92" s="119"/>
      <c r="AI92" s="119" t="s">
        <v>88</v>
      </c>
      <c r="AJ92" s="119"/>
      <c r="AK92" s="119"/>
      <c r="AL92" s="119" t="s">
        <v>88</v>
      </c>
      <c r="AM92" s="119"/>
      <c r="AN92" s="119"/>
      <c r="AO92" s="119"/>
      <c r="AP92" s="119"/>
      <c r="AQ92" s="119"/>
      <c r="AR92" s="119"/>
      <c r="AS92" s="119"/>
      <c r="AT92" s="119"/>
      <c r="AU92" s="119" t="s">
        <v>88</v>
      </c>
      <c r="AV92" s="119"/>
      <c r="AW92" s="119"/>
      <c r="AX92" s="119"/>
      <c r="AY92" s="119"/>
      <c r="AZ92" s="119"/>
      <c r="BA92" s="115"/>
      <c r="BB92" s="115"/>
      <c r="BC92" s="115"/>
      <c r="BD92" s="115"/>
      <c r="BE92" s="115"/>
      <c r="BF92" s="115"/>
      <c r="BG92" s="115"/>
      <c r="BH92" s="115"/>
      <c r="BI92" s="115"/>
      <c r="BJ92" s="115"/>
      <c r="BK92" s="115"/>
      <c r="BL92" s="115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</row>
    <row r="94" spans="1:83" s="30" customFormat="1" ht="14.25" customHeight="1" x14ac:dyDescent="0.2">
      <c r="A94" s="39" t="s">
        <v>72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</row>
    <row r="95" spans="1:83" s="30" customFormat="1" ht="14.25" customHeight="1" x14ac:dyDescent="0.2">
      <c r="A95" s="39" t="s">
        <v>138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</row>
    <row r="96" spans="1:83" s="30" customFormat="1" ht="15" customHeight="1" x14ac:dyDescent="0.2">
      <c r="A96" s="48" t="s">
        <v>6</v>
      </c>
      <c r="B96" s="48"/>
      <c r="C96" s="48"/>
      <c r="D96" s="48"/>
      <c r="E96" s="48"/>
      <c r="F96" s="48"/>
      <c r="G96" s="48" t="s">
        <v>48</v>
      </c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 t="s">
        <v>13</v>
      </c>
      <c r="U96" s="48"/>
      <c r="V96" s="48"/>
      <c r="W96" s="48"/>
      <c r="X96" s="48"/>
      <c r="Y96" s="48"/>
      <c r="Z96" s="48"/>
      <c r="AA96" s="49" t="s">
        <v>151</v>
      </c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122"/>
      <c r="AO96" s="123"/>
      <c r="AP96" s="49" t="s">
        <v>152</v>
      </c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1"/>
      <c r="BE96" s="49" t="s">
        <v>153</v>
      </c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1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</row>
    <row r="97" spans="1:83" s="30" customFormat="1" ht="32.1" customHeight="1" x14ac:dyDescent="0.2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 t="s">
        <v>4</v>
      </c>
      <c r="AB97" s="48"/>
      <c r="AC97" s="48"/>
      <c r="AD97" s="48"/>
      <c r="AE97" s="48"/>
      <c r="AF97" s="48" t="s">
        <v>3</v>
      </c>
      <c r="AG97" s="48"/>
      <c r="AH97" s="48"/>
      <c r="AI97" s="48"/>
      <c r="AJ97" s="48"/>
      <c r="AK97" s="48" t="s">
        <v>33</v>
      </c>
      <c r="AL97" s="48"/>
      <c r="AM97" s="48"/>
      <c r="AN97" s="48"/>
      <c r="AO97" s="48"/>
      <c r="AP97" s="48" t="s">
        <v>4</v>
      </c>
      <c r="AQ97" s="48"/>
      <c r="AR97" s="48"/>
      <c r="AS97" s="48"/>
      <c r="AT97" s="48"/>
      <c r="AU97" s="48" t="s">
        <v>3</v>
      </c>
      <c r="AV97" s="48"/>
      <c r="AW97" s="48"/>
      <c r="AX97" s="48"/>
      <c r="AY97" s="48"/>
      <c r="AZ97" s="48" t="s">
        <v>35</v>
      </c>
      <c r="BA97" s="48"/>
      <c r="BB97" s="48"/>
      <c r="BC97" s="48"/>
      <c r="BD97" s="48"/>
      <c r="BE97" s="48" t="s">
        <v>4</v>
      </c>
      <c r="BF97" s="48"/>
      <c r="BG97" s="48"/>
      <c r="BH97" s="48"/>
      <c r="BI97" s="48"/>
      <c r="BJ97" s="48" t="s">
        <v>3</v>
      </c>
      <c r="BK97" s="48"/>
      <c r="BL97" s="48"/>
      <c r="BM97" s="48"/>
      <c r="BN97" s="48"/>
      <c r="BO97" s="48" t="s">
        <v>49</v>
      </c>
      <c r="BP97" s="48"/>
      <c r="BQ97" s="48"/>
      <c r="BR97" s="48"/>
      <c r="BS97" s="48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</row>
    <row r="98" spans="1:83" s="30" customFormat="1" ht="15" customHeight="1" x14ac:dyDescent="0.2">
      <c r="A98" s="99">
        <v>1</v>
      </c>
      <c r="B98" s="99"/>
      <c r="C98" s="99"/>
      <c r="D98" s="99"/>
      <c r="E98" s="99"/>
      <c r="F98" s="99"/>
      <c r="G98" s="99">
        <v>2</v>
      </c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>
        <v>3</v>
      </c>
      <c r="U98" s="99"/>
      <c r="V98" s="99"/>
      <c r="W98" s="99"/>
      <c r="X98" s="99"/>
      <c r="Y98" s="99"/>
      <c r="Z98" s="99"/>
      <c r="AA98" s="99">
        <v>4</v>
      </c>
      <c r="AB98" s="99"/>
      <c r="AC98" s="99"/>
      <c r="AD98" s="99"/>
      <c r="AE98" s="99"/>
      <c r="AF98" s="99">
        <v>5</v>
      </c>
      <c r="AG98" s="99"/>
      <c r="AH98" s="99"/>
      <c r="AI98" s="99"/>
      <c r="AJ98" s="99"/>
      <c r="AK98" s="99">
        <v>6</v>
      </c>
      <c r="AL98" s="99"/>
      <c r="AM98" s="99"/>
      <c r="AN98" s="99"/>
      <c r="AO98" s="99"/>
      <c r="AP98" s="99">
        <v>7</v>
      </c>
      <c r="AQ98" s="99"/>
      <c r="AR98" s="99"/>
      <c r="AS98" s="99"/>
      <c r="AT98" s="99"/>
      <c r="AU98" s="99">
        <v>8</v>
      </c>
      <c r="AV98" s="99"/>
      <c r="AW98" s="99"/>
      <c r="AX98" s="99"/>
      <c r="AY98" s="99"/>
      <c r="AZ98" s="99">
        <v>9</v>
      </c>
      <c r="BA98" s="99"/>
      <c r="BB98" s="99"/>
      <c r="BC98" s="99"/>
      <c r="BD98" s="99"/>
      <c r="BE98" s="99">
        <v>10</v>
      </c>
      <c r="BF98" s="99"/>
      <c r="BG98" s="99"/>
      <c r="BH98" s="99"/>
      <c r="BI98" s="99"/>
      <c r="BJ98" s="99">
        <v>11</v>
      </c>
      <c r="BK98" s="99"/>
      <c r="BL98" s="99"/>
      <c r="BM98" s="99"/>
      <c r="BN98" s="99"/>
      <c r="BO98" s="99">
        <v>12</v>
      </c>
      <c r="BP98" s="99"/>
      <c r="BQ98" s="99"/>
      <c r="BR98" s="99"/>
      <c r="BS98" s="99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</row>
    <row r="99" spans="1:83" s="3" customFormat="1" ht="75" customHeight="1" x14ac:dyDescent="0.2">
      <c r="A99" s="99">
        <v>1</v>
      </c>
      <c r="B99" s="99"/>
      <c r="C99" s="99"/>
      <c r="D99" s="99"/>
      <c r="E99" s="99"/>
      <c r="F99" s="99"/>
      <c r="G99" s="100" t="s">
        <v>121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2"/>
      <c r="T99" s="125" t="s">
        <v>122</v>
      </c>
      <c r="U99" s="126"/>
      <c r="V99" s="126"/>
      <c r="W99" s="126"/>
      <c r="X99" s="126"/>
      <c r="Y99" s="126"/>
      <c r="Z99" s="127"/>
      <c r="AA99" s="85">
        <v>0</v>
      </c>
      <c r="AB99" s="85"/>
      <c r="AC99" s="85"/>
      <c r="AD99" s="85"/>
      <c r="AE99" s="85"/>
      <c r="AF99" s="85">
        <v>0</v>
      </c>
      <c r="AG99" s="85"/>
      <c r="AH99" s="85"/>
      <c r="AI99" s="85"/>
      <c r="AJ99" s="85"/>
      <c r="AK99" s="85">
        <f>IF(ISNUMBER(AA99),AA99,0)+IF(ISNUMBER(AF99),AF99,0)</f>
        <v>0</v>
      </c>
      <c r="AL99" s="85"/>
      <c r="AM99" s="85"/>
      <c r="AN99" s="85"/>
      <c r="AO99" s="85"/>
      <c r="AP99" s="85">
        <v>325730</v>
      </c>
      <c r="AQ99" s="85"/>
      <c r="AR99" s="85"/>
      <c r="AS99" s="85"/>
      <c r="AT99" s="85"/>
      <c r="AU99" s="85">
        <v>0</v>
      </c>
      <c r="AV99" s="85"/>
      <c r="AW99" s="85"/>
      <c r="AX99" s="85"/>
      <c r="AY99" s="85"/>
      <c r="AZ99" s="85">
        <f>IF(ISNUMBER(AP99),AP99,0)+IF(ISNUMBER(AU99),AU99,0)</f>
        <v>325730</v>
      </c>
      <c r="BA99" s="85"/>
      <c r="BB99" s="85"/>
      <c r="BC99" s="85"/>
      <c r="BD99" s="85"/>
      <c r="BE99" s="85">
        <v>334200</v>
      </c>
      <c r="BF99" s="85"/>
      <c r="BG99" s="85"/>
      <c r="BH99" s="85"/>
      <c r="BI99" s="85"/>
      <c r="BJ99" s="85">
        <v>0</v>
      </c>
      <c r="BK99" s="85"/>
      <c r="BL99" s="85"/>
      <c r="BM99" s="85"/>
      <c r="BN99" s="85"/>
      <c r="BO99" s="85">
        <f>IF(ISNUMBER(BE99),BE99,0)+IF(ISNUMBER(BJ99),BJ99,0)</f>
        <v>334200</v>
      </c>
      <c r="BP99" s="85"/>
      <c r="BQ99" s="85"/>
      <c r="BR99" s="85"/>
      <c r="BS99" s="85"/>
      <c r="BT99" s="14"/>
      <c r="BU99" s="14"/>
      <c r="BV99" s="14"/>
      <c r="BW99" s="14"/>
      <c r="BX99" s="14"/>
      <c r="BY99" s="14"/>
      <c r="BZ99" s="14"/>
      <c r="CA99" s="14" t="s">
        <v>28</v>
      </c>
      <c r="CB99" s="14"/>
      <c r="CC99" s="14"/>
      <c r="CD99" s="14"/>
      <c r="CE99" s="14"/>
    </row>
    <row r="100" spans="1:83" s="3" customFormat="1" ht="75" customHeight="1" x14ac:dyDescent="0.2">
      <c r="A100" s="99">
        <v>2</v>
      </c>
      <c r="B100" s="99"/>
      <c r="C100" s="99"/>
      <c r="D100" s="99"/>
      <c r="E100" s="99"/>
      <c r="F100" s="99"/>
      <c r="G100" s="100" t="s">
        <v>123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2"/>
      <c r="T100" s="125" t="s">
        <v>124</v>
      </c>
      <c r="U100" s="126"/>
      <c r="V100" s="126"/>
      <c r="W100" s="126"/>
      <c r="X100" s="126"/>
      <c r="Y100" s="126"/>
      <c r="Z100" s="127"/>
      <c r="AA100" s="85">
        <v>172126</v>
      </c>
      <c r="AB100" s="85"/>
      <c r="AC100" s="85"/>
      <c r="AD100" s="85"/>
      <c r="AE100" s="85"/>
      <c r="AF100" s="85">
        <v>0</v>
      </c>
      <c r="AG100" s="85"/>
      <c r="AH100" s="85"/>
      <c r="AI100" s="85"/>
      <c r="AJ100" s="85"/>
      <c r="AK100" s="85">
        <f>IF(ISNUMBER(AA100),AA100,0)+IF(ISNUMBER(AF100),AF100,0)</f>
        <v>172126</v>
      </c>
      <c r="AL100" s="85"/>
      <c r="AM100" s="85"/>
      <c r="AN100" s="85"/>
      <c r="AO100" s="85"/>
      <c r="AP100" s="85">
        <v>0</v>
      </c>
      <c r="AQ100" s="85"/>
      <c r="AR100" s="85"/>
      <c r="AS100" s="85"/>
      <c r="AT100" s="85"/>
      <c r="AU100" s="85">
        <v>0</v>
      </c>
      <c r="AV100" s="85"/>
      <c r="AW100" s="85"/>
      <c r="AX100" s="85"/>
      <c r="AY100" s="85"/>
      <c r="AZ100" s="85">
        <f>IF(ISNUMBER(AP100),AP100,0)+IF(ISNUMBER(AU100),AU100,0)</f>
        <v>0</v>
      </c>
      <c r="BA100" s="85"/>
      <c r="BB100" s="85"/>
      <c r="BC100" s="85"/>
      <c r="BD100" s="85"/>
      <c r="BE100" s="85">
        <v>0</v>
      </c>
      <c r="BF100" s="85"/>
      <c r="BG100" s="85"/>
      <c r="BH100" s="85"/>
      <c r="BI100" s="85"/>
      <c r="BJ100" s="85">
        <v>0</v>
      </c>
      <c r="BK100" s="85"/>
      <c r="BL100" s="85"/>
      <c r="BM100" s="85"/>
      <c r="BN100" s="85"/>
      <c r="BO100" s="85">
        <f>IF(ISNUMBER(BE100),BE100,0)+IF(ISNUMBER(BJ100),BJ100,0)</f>
        <v>0</v>
      </c>
      <c r="BP100" s="85"/>
      <c r="BQ100" s="85"/>
      <c r="BR100" s="85"/>
      <c r="BS100" s="85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</row>
    <row r="101" spans="1:83" s="2" customFormat="1" ht="17.25" customHeight="1" x14ac:dyDescent="0.2">
      <c r="A101" s="158"/>
      <c r="B101" s="158"/>
      <c r="C101" s="158"/>
      <c r="D101" s="158"/>
      <c r="E101" s="158"/>
      <c r="F101" s="158"/>
      <c r="G101" s="77" t="s">
        <v>66</v>
      </c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9"/>
      <c r="T101" s="77"/>
      <c r="U101" s="78"/>
      <c r="V101" s="78"/>
      <c r="W101" s="78"/>
      <c r="X101" s="78"/>
      <c r="Y101" s="78"/>
      <c r="Z101" s="79"/>
      <c r="AA101" s="80">
        <f>SUM(AA99:AA100)</f>
        <v>172126</v>
      </c>
      <c r="AB101" s="80"/>
      <c r="AC101" s="80"/>
      <c r="AD101" s="80"/>
      <c r="AE101" s="80"/>
      <c r="AF101" s="80">
        <v>0</v>
      </c>
      <c r="AG101" s="80"/>
      <c r="AH101" s="80"/>
      <c r="AI101" s="80"/>
      <c r="AJ101" s="80"/>
      <c r="AK101" s="80">
        <f>IF(ISNUMBER(AA101),AA101,0)+IF(ISNUMBER(AF101),AF101,0)</f>
        <v>172126</v>
      </c>
      <c r="AL101" s="80"/>
      <c r="AM101" s="80"/>
      <c r="AN101" s="80"/>
      <c r="AO101" s="80"/>
      <c r="AP101" s="80">
        <f>SUM(AP99:AP100)</f>
        <v>325730</v>
      </c>
      <c r="AQ101" s="80"/>
      <c r="AR101" s="80"/>
      <c r="AS101" s="80"/>
      <c r="AT101" s="80"/>
      <c r="AU101" s="80">
        <f>SUM(AU99:AU100)</f>
        <v>0</v>
      </c>
      <c r="AV101" s="80"/>
      <c r="AW101" s="80"/>
      <c r="AX101" s="80"/>
      <c r="AY101" s="80"/>
      <c r="AZ101" s="80">
        <f>SUM(AZ99:AZ100)</f>
        <v>325730</v>
      </c>
      <c r="BA101" s="80"/>
      <c r="BB101" s="80"/>
      <c r="BC101" s="80"/>
      <c r="BD101" s="80"/>
      <c r="BE101" s="80">
        <f>SUM(BE99:BE100)</f>
        <v>334200</v>
      </c>
      <c r="BF101" s="80"/>
      <c r="BG101" s="80"/>
      <c r="BH101" s="80"/>
      <c r="BI101" s="80"/>
      <c r="BJ101" s="80">
        <f>SUM(BJ99:BJ100)</f>
        <v>0</v>
      </c>
      <c r="BK101" s="80"/>
      <c r="BL101" s="80"/>
      <c r="BM101" s="80"/>
      <c r="BN101" s="80"/>
      <c r="BO101" s="80">
        <f>SUM(BO99:BO100)</f>
        <v>334200</v>
      </c>
      <c r="BP101" s="80"/>
      <c r="BQ101" s="80"/>
      <c r="BR101" s="80"/>
      <c r="BS101" s="80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</row>
    <row r="103" spans="1:83" s="30" customFormat="1" ht="14.25" customHeight="1" x14ac:dyDescent="0.2">
      <c r="A103" s="39" t="s">
        <v>162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</row>
    <row r="104" spans="1:83" s="30" customFormat="1" ht="23.1" customHeight="1" x14ac:dyDescent="0.2">
      <c r="A104" s="48" t="s">
        <v>50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2" t="s">
        <v>51</v>
      </c>
      <c r="O104" s="43"/>
      <c r="P104" s="43"/>
      <c r="Q104" s="43"/>
      <c r="R104" s="43"/>
      <c r="S104" s="43"/>
      <c r="T104" s="43"/>
      <c r="U104" s="44"/>
      <c r="V104" s="42" t="s">
        <v>52</v>
      </c>
      <c r="W104" s="43"/>
      <c r="X104" s="43"/>
      <c r="Y104" s="43"/>
      <c r="Z104" s="44"/>
      <c r="AA104" s="48" t="s">
        <v>151</v>
      </c>
      <c r="AB104" s="48"/>
      <c r="AC104" s="48"/>
      <c r="AD104" s="48"/>
      <c r="AE104" s="48"/>
      <c r="AF104" s="48"/>
      <c r="AG104" s="48"/>
      <c r="AH104" s="48"/>
      <c r="AI104" s="48"/>
      <c r="AJ104" s="48" t="s">
        <v>152</v>
      </c>
      <c r="AK104" s="48"/>
      <c r="AL104" s="48"/>
      <c r="AM104" s="48"/>
      <c r="AN104" s="48"/>
      <c r="AO104" s="48"/>
      <c r="AP104" s="48"/>
      <c r="AQ104" s="48"/>
      <c r="AR104" s="48"/>
      <c r="AS104" s="48" t="s">
        <v>153</v>
      </c>
      <c r="AT104" s="48"/>
      <c r="AU104" s="48"/>
      <c r="AV104" s="48"/>
      <c r="AW104" s="48"/>
      <c r="AX104" s="48"/>
      <c r="AY104" s="48"/>
      <c r="AZ104" s="48"/>
      <c r="BA104" s="48"/>
      <c r="BB104" s="108"/>
      <c r="BC104" s="108"/>
      <c r="BD104" s="108"/>
      <c r="BE104" s="108"/>
      <c r="BF104" s="108"/>
      <c r="BG104" s="108"/>
      <c r="BH104" s="108"/>
      <c r="BI104" s="108"/>
      <c r="BJ104" s="108"/>
      <c r="BK104" s="108"/>
      <c r="BL104" s="108"/>
      <c r="BM104" s="108"/>
      <c r="BN104" s="108"/>
      <c r="BO104" s="108"/>
      <c r="BP104" s="108"/>
      <c r="BQ104" s="108"/>
      <c r="BR104" s="108"/>
      <c r="BS104" s="108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</row>
    <row r="105" spans="1:83" s="30" customFormat="1" ht="95.25" customHeight="1" x14ac:dyDescent="0.2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5"/>
      <c r="O105" s="46"/>
      <c r="P105" s="46"/>
      <c r="Q105" s="46"/>
      <c r="R105" s="46"/>
      <c r="S105" s="46"/>
      <c r="T105" s="46"/>
      <c r="U105" s="47"/>
      <c r="V105" s="45"/>
      <c r="W105" s="46"/>
      <c r="X105" s="46"/>
      <c r="Y105" s="46"/>
      <c r="Z105" s="47"/>
      <c r="AA105" s="99" t="s">
        <v>53</v>
      </c>
      <c r="AB105" s="99"/>
      <c r="AC105" s="99"/>
      <c r="AD105" s="99"/>
      <c r="AE105" s="99"/>
      <c r="AF105" s="99" t="s">
        <v>54</v>
      </c>
      <c r="AG105" s="99"/>
      <c r="AH105" s="99"/>
      <c r="AI105" s="99"/>
      <c r="AJ105" s="99" t="s">
        <v>53</v>
      </c>
      <c r="AK105" s="99"/>
      <c r="AL105" s="99"/>
      <c r="AM105" s="99"/>
      <c r="AN105" s="99"/>
      <c r="AO105" s="99" t="s">
        <v>54</v>
      </c>
      <c r="AP105" s="99"/>
      <c r="AQ105" s="99"/>
      <c r="AR105" s="99"/>
      <c r="AS105" s="99" t="s">
        <v>53</v>
      </c>
      <c r="AT105" s="99"/>
      <c r="AU105" s="99"/>
      <c r="AV105" s="99"/>
      <c r="AW105" s="99"/>
      <c r="AX105" s="99" t="s">
        <v>54</v>
      </c>
      <c r="AY105" s="99"/>
      <c r="AZ105" s="99"/>
      <c r="BA105" s="99"/>
      <c r="BB105" s="114"/>
      <c r="BC105" s="114"/>
      <c r="BD105" s="114"/>
      <c r="BE105" s="114"/>
      <c r="BF105" s="114"/>
      <c r="BG105" s="114"/>
      <c r="BH105" s="114"/>
      <c r="BI105" s="114"/>
      <c r="BJ105" s="114"/>
      <c r="BK105" s="114"/>
      <c r="BL105" s="114"/>
      <c r="BM105" s="114"/>
      <c r="BN105" s="114"/>
      <c r="BO105" s="114"/>
      <c r="BP105" s="114"/>
      <c r="BQ105" s="114"/>
      <c r="BR105" s="114"/>
      <c r="BS105" s="114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</row>
    <row r="106" spans="1:83" s="30" customFormat="1" ht="15" customHeight="1" x14ac:dyDescent="0.2">
      <c r="A106" s="48">
        <v>1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9">
        <v>2</v>
      </c>
      <c r="O106" s="50"/>
      <c r="P106" s="50"/>
      <c r="Q106" s="50"/>
      <c r="R106" s="50"/>
      <c r="S106" s="50"/>
      <c r="T106" s="50"/>
      <c r="U106" s="51"/>
      <c r="V106" s="48">
        <v>3</v>
      </c>
      <c r="W106" s="48"/>
      <c r="X106" s="48"/>
      <c r="Y106" s="48"/>
      <c r="Z106" s="48"/>
      <c r="AA106" s="48">
        <v>4</v>
      </c>
      <c r="AB106" s="48"/>
      <c r="AC106" s="48"/>
      <c r="AD106" s="48"/>
      <c r="AE106" s="48"/>
      <c r="AF106" s="48">
        <v>5</v>
      </c>
      <c r="AG106" s="48"/>
      <c r="AH106" s="48"/>
      <c r="AI106" s="48"/>
      <c r="AJ106" s="48">
        <v>6</v>
      </c>
      <c r="AK106" s="48"/>
      <c r="AL106" s="48"/>
      <c r="AM106" s="48"/>
      <c r="AN106" s="48"/>
      <c r="AO106" s="48">
        <v>7</v>
      </c>
      <c r="AP106" s="48"/>
      <c r="AQ106" s="48"/>
      <c r="AR106" s="48"/>
      <c r="AS106" s="48">
        <v>8</v>
      </c>
      <c r="AT106" s="48"/>
      <c r="AU106" s="48"/>
      <c r="AV106" s="48"/>
      <c r="AW106" s="48"/>
      <c r="AX106" s="48">
        <v>9</v>
      </c>
      <c r="AY106" s="48"/>
      <c r="AZ106" s="48"/>
      <c r="BA106" s="48"/>
      <c r="BB106" s="108"/>
      <c r="BC106" s="108"/>
      <c r="BD106" s="108"/>
      <c r="BE106" s="108"/>
      <c r="BF106" s="108"/>
      <c r="BG106" s="108"/>
      <c r="BH106" s="108"/>
      <c r="BI106" s="108"/>
      <c r="BJ106" s="108"/>
      <c r="BK106" s="108"/>
      <c r="BL106" s="108"/>
      <c r="BM106" s="108"/>
      <c r="BN106" s="108"/>
      <c r="BO106" s="108"/>
      <c r="BP106" s="108"/>
      <c r="BQ106" s="108"/>
      <c r="BR106" s="108"/>
      <c r="BS106" s="108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</row>
    <row r="107" spans="1:83" s="2" customFormat="1" ht="12.75" customHeight="1" x14ac:dyDescent="0.2">
      <c r="A107" s="128" t="s">
        <v>66</v>
      </c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74"/>
      <c r="O107" s="75"/>
      <c r="P107" s="75"/>
      <c r="Q107" s="75"/>
      <c r="R107" s="75"/>
      <c r="S107" s="75"/>
      <c r="T107" s="75"/>
      <c r="U107" s="76"/>
      <c r="V107" s="129"/>
      <c r="W107" s="129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  <c r="BB107" s="132"/>
      <c r="BC107" s="132"/>
      <c r="BD107" s="132"/>
      <c r="BE107" s="132"/>
      <c r="BF107" s="132"/>
      <c r="BG107" s="132"/>
      <c r="BH107" s="132"/>
      <c r="BI107" s="132"/>
      <c r="BJ107" s="132"/>
      <c r="BK107" s="132"/>
      <c r="BL107" s="132"/>
      <c r="BM107" s="132"/>
      <c r="BN107" s="132"/>
      <c r="BO107" s="132"/>
      <c r="BP107" s="130"/>
      <c r="BQ107" s="130"/>
      <c r="BR107" s="130"/>
      <c r="BS107" s="130"/>
      <c r="BT107" s="15"/>
      <c r="BU107" s="15"/>
      <c r="BV107" s="15"/>
      <c r="BW107" s="15"/>
      <c r="BX107" s="15"/>
      <c r="BY107" s="15"/>
      <c r="BZ107" s="15"/>
      <c r="CA107" s="15" t="s">
        <v>29</v>
      </c>
      <c r="CB107" s="15"/>
      <c r="CC107" s="15"/>
      <c r="CD107" s="15"/>
      <c r="CE107" s="15"/>
    </row>
    <row r="109" spans="1:83" ht="35.25" customHeight="1" x14ac:dyDescent="0.2">
      <c r="A109" s="39" t="s">
        <v>163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</row>
    <row r="110" spans="1:83" ht="122.25" customHeight="1" x14ac:dyDescent="0.2">
      <c r="A110" s="133" t="s">
        <v>164</v>
      </c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  <c r="AA110" s="134"/>
      <c r="AB110" s="134"/>
      <c r="AC110" s="134"/>
      <c r="AD110" s="134"/>
      <c r="AE110" s="134"/>
      <c r="AF110" s="134"/>
      <c r="AG110" s="134"/>
      <c r="AH110" s="134"/>
      <c r="AI110" s="134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</row>
    <row r="111" spans="1:83" s="30" customFormat="1" ht="28.5" customHeight="1" x14ac:dyDescent="0.2">
      <c r="A111" s="131" t="s">
        <v>165</v>
      </c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1"/>
      <c r="AG111" s="131"/>
      <c r="AH111" s="131"/>
      <c r="AI111" s="131"/>
      <c r="AJ111" s="131"/>
      <c r="AK111" s="131"/>
      <c r="AL111" s="131"/>
      <c r="AM111" s="131"/>
      <c r="AN111" s="131"/>
      <c r="AO111" s="131"/>
      <c r="AP111" s="131"/>
      <c r="AQ111" s="131"/>
      <c r="AR111" s="131"/>
      <c r="AS111" s="131"/>
      <c r="AT111" s="131"/>
      <c r="AU111" s="131"/>
      <c r="AV111" s="131"/>
      <c r="AW111" s="131"/>
      <c r="AX111" s="131"/>
      <c r="AY111" s="131"/>
      <c r="AZ111" s="131"/>
      <c r="BA111" s="131"/>
      <c r="BB111" s="131"/>
      <c r="BC111" s="131"/>
      <c r="BD111" s="131"/>
      <c r="BE111" s="131"/>
      <c r="BF111" s="131"/>
      <c r="BG111" s="131"/>
      <c r="BH111" s="131"/>
      <c r="BI111" s="131"/>
      <c r="BJ111" s="131"/>
      <c r="BK111" s="131"/>
      <c r="BL111" s="131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</row>
    <row r="112" spans="1:83" s="30" customFormat="1" ht="14.25" customHeight="1" x14ac:dyDescent="0.2">
      <c r="A112" s="39" t="s">
        <v>166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</row>
    <row r="113" spans="1:83" s="30" customFormat="1" ht="42.95" customHeight="1" x14ac:dyDescent="0.2">
      <c r="A113" s="99" t="s">
        <v>55</v>
      </c>
      <c r="B113" s="99"/>
      <c r="C113" s="99"/>
      <c r="D113" s="99"/>
      <c r="E113" s="99"/>
      <c r="F113" s="99"/>
      <c r="G113" s="48" t="s">
        <v>19</v>
      </c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 t="s">
        <v>15</v>
      </c>
      <c r="U113" s="48"/>
      <c r="V113" s="48"/>
      <c r="W113" s="48"/>
      <c r="X113" s="48"/>
      <c r="Y113" s="48"/>
      <c r="Z113" s="48" t="s">
        <v>14</v>
      </c>
      <c r="AA113" s="48"/>
      <c r="AB113" s="48"/>
      <c r="AC113" s="48"/>
      <c r="AD113" s="48"/>
      <c r="AE113" s="48" t="s">
        <v>56</v>
      </c>
      <c r="AF113" s="48"/>
      <c r="AG113" s="48"/>
      <c r="AH113" s="48"/>
      <c r="AI113" s="48"/>
      <c r="AJ113" s="48"/>
      <c r="AK113" s="48" t="s">
        <v>57</v>
      </c>
      <c r="AL113" s="48"/>
      <c r="AM113" s="48"/>
      <c r="AN113" s="48"/>
      <c r="AO113" s="48"/>
      <c r="AP113" s="48"/>
      <c r="AQ113" s="48" t="s">
        <v>58</v>
      </c>
      <c r="AR113" s="48"/>
      <c r="AS113" s="48"/>
      <c r="AT113" s="48"/>
      <c r="AU113" s="48"/>
      <c r="AV113" s="48"/>
      <c r="AW113" s="48" t="s">
        <v>37</v>
      </c>
      <c r="AX113" s="48"/>
      <c r="AY113" s="48"/>
      <c r="AZ113" s="48"/>
      <c r="BA113" s="48"/>
      <c r="BB113" s="48"/>
      <c r="BC113" s="48"/>
      <c r="BD113" s="48"/>
      <c r="BE113" s="48"/>
      <c r="BF113" s="48"/>
      <c r="BG113" s="48" t="s">
        <v>59</v>
      </c>
      <c r="BH113" s="48"/>
      <c r="BI113" s="48"/>
      <c r="BJ113" s="48"/>
      <c r="BK113" s="48"/>
      <c r="BL113" s="48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</row>
    <row r="114" spans="1:83" s="30" customFormat="1" ht="39.950000000000003" customHeight="1" x14ac:dyDescent="0.2">
      <c r="A114" s="99"/>
      <c r="B114" s="99"/>
      <c r="C114" s="99"/>
      <c r="D114" s="99"/>
      <c r="E114" s="99"/>
      <c r="F114" s="99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 t="s">
        <v>17</v>
      </c>
      <c r="AX114" s="48"/>
      <c r="AY114" s="48"/>
      <c r="AZ114" s="48"/>
      <c r="BA114" s="48"/>
      <c r="BB114" s="48" t="s">
        <v>16</v>
      </c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</row>
    <row r="115" spans="1:83" s="30" customFormat="1" ht="15" customHeight="1" x14ac:dyDescent="0.2">
      <c r="A115" s="48">
        <v>1</v>
      </c>
      <c r="B115" s="48"/>
      <c r="C115" s="48"/>
      <c r="D115" s="48"/>
      <c r="E115" s="48"/>
      <c r="F115" s="48"/>
      <c r="G115" s="48">
        <v>2</v>
      </c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>
        <v>3</v>
      </c>
      <c r="U115" s="48"/>
      <c r="V115" s="48"/>
      <c r="W115" s="48"/>
      <c r="X115" s="48"/>
      <c r="Y115" s="48"/>
      <c r="Z115" s="48">
        <v>4</v>
      </c>
      <c r="AA115" s="48"/>
      <c r="AB115" s="48"/>
      <c r="AC115" s="48"/>
      <c r="AD115" s="48"/>
      <c r="AE115" s="48">
        <v>5</v>
      </c>
      <c r="AF115" s="48"/>
      <c r="AG115" s="48"/>
      <c r="AH115" s="48"/>
      <c r="AI115" s="48"/>
      <c r="AJ115" s="48"/>
      <c r="AK115" s="48">
        <v>6</v>
      </c>
      <c r="AL115" s="48"/>
      <c r="AM115" s="48"/>
      <c r="AN115" s="48"/>
      <c r="AO115" s="48"/>
      <c r="AP115" s="48"/>
      <c r="AQ115" s="48">
        <v>7</v>
      </c>
      <c r="AR115" s="48"/>
      <c r="AS115" s="48"/>
      <c r="AT115" s="48"/>
      <c r="AU115" s="48"/>
      <c r="AV115" s="48"/>
      <c r="AW115" s="48">
        <v>8</v>
      </c>
      <c r="AX115" s="48"/>
      <c r="AY115" s="48"/>
      <c r="AZ115" s="48"/>
      <c r="BA115" s="48"/>
      <c r="BB115" s="48">
        <v>9</v>
      </c>
      <c r="BC115" s="48"/>
      <c r="BD115" s="48"/>
      <c r="BE115" s="48"/>
      <c r="BF115" s="48"/>
      <c r="BG115" s="48">
        <v>10</v>
      </c>
      <c r="BH115" s="48"/>
      <c r="BI115" s="48"/>
      <c r="BJ115" s="48"/>
      <c r="BK115" s="48"/>
      <c r="BL115" s="48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</row>
    <row r="116" spans="1:83" s="3" customFormat="1" ht="16.5" customHeight="1" x14ac:dyDescent="0.2">
      <c r="A116" s="136">
        <v>2730</v>
      </c>
      <c r="B116" s="136"/>
      <c r="C116" s="136"/>
      <c r="D116" s="136"/>
      <c r="E116" s="136"/>
      <c r="F116" s="136"/>
      <c r="G116" s="82" t="s">
        <v>89</v>
      </c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4"/>
      <c r="T116" s="106">
        <v>172226</v>
      </c>
      <c r="U116" s="106"/>
      <c r="V116" s="106"/>
      <c r="W116" s="106"/>
      <c r="X116" s="106"/>
      <c r="Y116" s="106"/>
      <c r="Z116" s="106">
        <v>172126</v>
      </c>
      <c r="AA116" s="106"/>
      <c r="AB116" s="106"/>
      <c r="AC116" s="106"/>
      <c r="AD116" s="106"/>
      <c r="AE116" s="106">
        <v>0</v>
      </c>
      <c r="AF116" s="106"/>
      <c r="AG116" s="106"/>
      <c r="AH116" s="106"/>
      <c r="AI116" s="106"/>
      <c r="AJ116" s="106"/>
      <c r="AK116" s="106">
        <v>0</v>
      </c>
      <c r="AL116" s="106"/>
      <c r="AM116" s="106"/>
      <c r="AN116" s="106"/>
      <c r="AO116" s="106"/>
      <c r="AP116" s="106"/>
      <c r="AQ116" s="106">
        <f>IF(ISNUMBER(AK116),AK116,0)-IF(ISNUMBER(AE116),AE116,0)</f>
        <v>0</v>
      </c>
      <c r="AR116" s="106"/>
      <c r="AS116" s="106"/>
      <c r="AT116" s="106"/>
      <c r="AU116" s="106"/>
      <c r="AV116" s="106"/>
      <c r="AW116" s="106">
        <v>0</v>
      </c>
      <c r="AX116" s="106"/>
      <c r="AY116" s="106"/>
      <c r="AZ116" s="106"/>
      <c r="BA116" s="106"/>
      <c r="BB116" s="106">
        <v>0</v>
      </c>
      <c r="BC116" s="106"/>
      <c r="BD116" s="106"/>
      <c r="BE116" s="106"/>
      <c r="BF116" s="106"/>
      <c r="BG116" s="106">
        <f>IF(ISNUMBER(Z116),Z116,0)+IF(ISNUMBER(AK116),AK116,0)</f>
        <v>172126</v>
      </c>
      <c r="BH116" s="106"/>
      <c r="BI116" s="106"/>
      <c r="BJ116" s="106"/>
      <c r="BK116" s="106"/>
      <c r="BL116" s="106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 t="s">
        <v>30</v>
      </c>
      <c r="CB116" s="14"/>
      <c r="CC116" s="14"/>
      <c r="CD116" s="14"/>
      <c r="CE116" s="14"/>
    </row>
    <row r="117" spans="1:83" s="2" customFormat="1" ht="18.75" customHeight="1" x14ac:dyDescent="0.2">
      <c r="A117" s="103"/>
      <c r="B117" s="103"/>
      <c r="C117" s="103"/>
      <c r="D117" s="103"/>
      <c r="E117" s="103"/>
      <c r="F117" s="103"/>
      <c r="G117" s="77" t="s">
        <v>66</v>
      </c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9"/>
      <c r="T117" s="135">
        <f>SUM(T116)</f>
        <v>172226</v>
      </c>
      <c r="U117" s="135"/>
      <c r="V117" s="135"/>
      <c r="W117" s="135"/>
      <c r="X117" s="135"/>
      <c r="Y117" s="135"/>
      <c r="Z117" s="135">
        <v>172126</v>
      </c>
      <c r="AA117" s="135"/>
      <c r="AB117" s="135"/>
      <c r="AC117" s="135"/>
      <c r="AD117" s="135"/>
      <c r="AE117" s="135">
        <v>0</v>
      </c>
      <c r="AF117" s="135"/>
      <c r="AG117" s="135"/>
      <c r="AH117" s="135"/>
      <c r="AI117" s="135"/>
      <c r="AJ117" s="135"/>
      <c r="AK117" s="135">
        <v>0</v>
      </c>
      <c r="AL117" s="135"/>
      <c r="AM117" s="135"/>
      <c r="AN117" s="135"/>
      <c r="AO117" s="135"/>
      <c r="AP117" s="135"/>
      <c r="AQ117" s="135">
        <f>IF(ISNUMBER(AK117),AK117,0)-IF(ISNUMBER(AE117),AE117,0)</f>
        <v>0</v>
      </c>
      <c r="AR117" s="135"/>
      <c r="AS117" s="135"/>
      <c r="AT117" s="135"/>
      <c r="AU117" s="135"/>
      <c r="AV117" s="135"/>
      <c r="AW117" s="135">
        <v>0</v>
      </c>
      <c r="AX117" s="135"/>
      <c r="AY117" s="135"/>
      <c r="AZ117" s="135"/>
      <c r="BA117" s="135"/>
      <c r="BB117" s="135">
        <v>0</v>
      </c>
      <c r="BC117" s="135"/>
      <c r="BD117" s="135"/>
      <c r="BE117" s="135"/>
      <c r="BF117" s="135"/>
      <c r="BG117" s="135">
        <f>IF(ISNUMBER(Z117),Z117,0)+IF(ISNUMBER(AK117),AK117,0)</f>
        <v>172126</v>
      </c>
      <c r="BH117" s="135"/>
      <c r="BI117" s="135"/>
      <c r="BJ117" s="135"/>
      <c r="BK117" s="135"/>
      <c r="BL117" s="13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</row>
    <row r="119" spans="1:83" s="30" customFormat="1" ht="14.25" customHeight="1" x14ac:dyDescent="0.2">
      <c r="A119" s="39" t="s">
        <v>167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</row>
    <row r="120" spans="1:83" s="30" customFormat="1" ht="18" customHeight="1" x14ac:dyDescent="0.2">
      <c r="A120" s="48" t="s">
        <v>55</v>
      </c>
      <c r="B120" s="48"/>
      <c r="C120" s="48"/>
      <c r="D120" s="48"/>
      <c r="E120" s="48"/>
      <c r="F120" s="48"/>
      <c r="G120" s="48" t="s">
        <v>19</v>
      </c>
      <c r="H120" s="48"/>
      <c r="I120" s="48"/>
      <c r="J120" s="48"/>
      <c r="K120" s="48"/>
      <c r="L120" s="48"/>
      <c r="M120" s="48"/>
      <c r="N120" s="48"/>
      <c r="O120" s="48"/>
      <c r="P120" s="48"/>
      <c r="Q120" s="48" t="s">
        <v>137</v>
      </c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 t="s">
        <v>139</v>
      </c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</row>
    <row r="121" spans="1:83" s="30" customFormat="1" ht="42.95" customHeight="1" x14ac:dyDescent="0.2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 t="s">
        <v>60</v>
      </c>
      <c r="R121" s="48"/>
      <c r="S121" s="48"/>
      <c r="T121" s="48"/>
      <c r="U121" s="48"/>
      <c r="V121" s="99" t="s">
        <v>61</v>
      </c>
      <c r="W121" s="99"/>
      <c r="X121" s="99"/>
      <c r="Y121" s="99"/>
      <c r="Z121" s="48" t="s">
        <v>62</v>
      </c>
      <c r="AA121" s="48"/>
      <c r="AB121" s="48"/>
      <c r="AC121" s="48"/>
      <c r="AD121" s="48"/>
      <c r="AE121" s="48"/>
      <c r="AF121" s="48"/>
      <c r="AG121" s="48"/>
      <c r="AH121" s="48"/>
      <c r="AI121" s="48"/>
      <c r="AJ121" s="48" t="s">
        <v>63</v>
      </c>
      <c r="AK121" s="48"/>
      <c r="AL121" s="48"/>
      <c r="AM121" s="48"/>
      <c r="AN121" s="48"/>
      <c r="AO121" s="48" t="s">
        <v>20</v>
      </c>
      <c r="AP121" s="48"/>
      <c r="AQ121" s="48"/>
      <c r="AR121" s="48"/>
      <c r="AS121" s="48"/>
      <c r="AT121" s="99" t="s">
        <v>64</v>
      </c>
      <c r="AU121" s="99"/>
      <c r="AV121" s="99"/>
      <c r="AW121" s="99"/>
      <c r="AX121" s="48" t="s">
        <v>62</v>
      </c>
      <c r="AY121" s="48"/>
      <c r="AZ121" s="48"/>
      <c r="BA121" s="48"/>
      <c r="BB121" s="48"/>
      <c r="BC121" s="48"/>
      <c r="BD121" s="48"/>
      <c r="BE121" s="48"/>
      <c r="BF121" s="48"/>
      <c r="BG121" s="48"/>
      <c r="BH121" s="48" t="s">
        <v>65</v>
      </c>
      <c r="BI121" s="48"/>
      <c r="BJ121" s="48"/>
      <c r="BK121" s="48"/>
      <c r="BL121" s="48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</row>
    <row r="122" spans="1:83" s="30" customFormat="1" ht="88.5" customHeight="1" x14ac:dyDescent="0.2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99"/>
      <c r="W122" s="99"/>
      <c r="X122" s="99"/>
      <c r="Y122" s="99"/>
      <c r="Z122" s="48" t="s">
        <v>17</v>
      </c>
      <c r="AA122" s="48"/>
      <c r="AB122" s="48"/>
      <c r="AC122" s="48"/>
      <c r="AD122" s="48"/>
      <c r="AE122" s="48" t="s">
        <v>16</v>
      </c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99"/>
      <c r="AU122" s="99"/>
      <c r="AV122" s="99"/>
      <c r="AW122" s="99"/>
      <c r="AX122" s="48" t="s">
        <v>17</v>
      </c>
      <c r="AY122" s="48"/>
      <c r="AZ122" s="48"/>
      <c r="BA122" s="48"/>
      <c r="BB122" s="48"/>
      <c r="BC122" s="48" t="s">
        <v>16</v>
      </c>
      <c r="BD122" s="48"/>
      <c r="BE122" s="48"/>
      <c r="BF122" s="48"/>
      <c r="BG122" s="48"/>
      <c r="BH122" s="48"/>
      <c r="BI122" s="48"/>
      <c r="BJ122" s="48"/>
      <c r="BK122" s="48"/>
      <c r="BL122" s="48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</row>
    <row r="123" spans="1:83" s="30" customFormat="1" ht="15" customHeight="1" x14ac:dyDescent="0.2">
      <c r="A123" s="48">
        <v>1</v>
      </c>
      <c r="B123" s="48"/>
      <c r="C123" s="48"/>
      <c r="D123" s="48"/>
      <c r="E123" s="48"/>
      <c r="F123" s="48"/>
      <c r="G123" s="48">
        <v>2</v>
      </c>
      <c r="H123" s="48"/>
      <c r="I123" s="48"/>
      <c r="J123" s="48"/>
      <c r="K123" s="48"/>
      <c r="L123" s="48"/>
      <c r="M123" s="48"/>
      <c r="N123" s="48"/>
      <c r="O123" s="48"/>
      <c r="P123" s="48"/>
      <c r="Q123" s="48">
        <v>3</v>
      </c>
      <c r="R123" s="48"/>
      <c r="S123" s="48"/>
      <c r="T123" s="48"/>
      <c r="U123" s="48"/>
      <c r="V123" s="48">
        <v>4</v>
      </c>
      <c r="W123" s="48"/>
      <c r="X123" s="48"/>
      <c r="Y123" s="48"/>
      <c r="Z123" s="48">
        <v>5</v>
      </c>
      <c r="AA123" s="48"/>
      <c r="AB123" s="48"/>
      <c r="AC123" s="48"/>
      <c r="AD123" s="48"/>
      <c r="AE123" s="48">
        <v>6</v>
      </c>
      <c r="AF123" s="48"/>
      <c r="AG123" s="48"/>
      <c r="AH123" s="48"/>
      <c r="AI123" s="48"/>
      <c r="AJ123" s="48">
        <v>7</v>
      </c>
      <c r="AK123" s="48"/>
      <c r="AL123" s="48"/>
      <c r="AM123" s="48"/>
      <c r="AN123" s="48"/>
      <c r="AO123" s="48">
        <v>8</v>
      </c>
      <c r="AP123" s="48"/>
      <c r="AQ123" s="48"/>
      <c r="AR123" s="48"/>
      <c r="AS123" s="48"/>
      <c r="AT123" s="48">
        <v>9</v>
      </c>
      <c r="AU123" s="48"/>
      <c r="AV123" s="48"/>
      <c r="AW123" s="48"/>
      <c r="AX123" s="48">
        <v>10</v>
      </c>
      <c r="AY123" s="48"/>
      <c r="AZ123" s="48"/>
      <c r="BA123" s="48"/>
      <c r="BB123" s="48"/>
      <c r="BC123" s="48">
        <v>11</v>
      </c>
      <c r="BD123" s="48"/>
      <c r="BE123" s="48"/>
      <c r="BF123" s="48"/>
      <c r="BG123" s="48"/>
      <c r="BH123" s="48">
        <v>12</v>
      </c>
      <c r="BI123" s="48"/>
      <c r="BJ123" s="48"/>
      <c r="BK123" s="48"/>
      <c r="BL123" s="48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</row>
    <row r="124" spans="1:83" s="3" customFormat="1" ht="15" customHeight="1" x14ac:dyDescent="0.2">
      <c r="A124" s="136">
        <v>2730</v>
      </c>
      <c r="B124" s="136"/>
      <c r="C124" s="136"/>
      <c r="D124" s="136"/>
      <c r="E124" s="136"/>
      <c r="F124" s="136"/>
      <c r="G124" s="82" t="s">
        <v>89</v>
      </c>
      <c r="H124" s="83"/>
      <c r="I124" s="83"/>
      <c r="J124" s="83"/>
      <c r="K124" s="83"/>
      <c r="L124" s="83"/>
      <c r="M124" s="83"/>
      <c r="N124" s="83"/>
      <c r="O124" s="83"/>
      <c r="P124" s="84"/>
      <c r="Q124" s="106">
        <v>325730</v>
      </c>
      <c r="R124" s="106"/>
      <c r="S124" s="106"/>
      <c r="T124" s="106"/>
      <c r="U124" s="106"/>
      <c r="V124" s="106">
        <v>0</v>
      </c>
      <c r="W124" s="106"/>
      <c r="X124" s="106"/>
      <c r="Y124" s="106"/>
      <c r="Z124" s="106">
        <v>0</v>
      </c>
      <c r="AA124" s="106"/>
      <c r="AB124" s="106"/>
      <c r="AC124" s="106"/>
      <c r="AD124" s="106"/>
      <c r="AE124" s="106">
        <v>0</v>
      </c>
      <c r="AF124" s="106"/>
      <c r="AG124" s="106"/>
      <c r="AH124" s="106"/>
      <c r="AI124" s="106"/>
      <c r="AJ124" s="106">
        <f>IF(ISNUMBER(Q124),Q124,0)-IF(ISNUMBER(Z124),Z124,0)</f>
        <v>325730</v>
      </c>
      <c r="AK124" s="106"/>
      <c r="AL124" s="106"/>
      <c r="AM124" s="106"/>
      <c r="AN124" s="106"/>
      <c r="AO124" s="106">
        <v>334200</v>
      </c>
      <c r="AP124" s="106"/>
      <c r="AQ124" s="106"/>
      <c r="AR124" s="106"/>
      <c r="AS124" s="106"/>
      <c r="AT124" s="106">
        <f>IF(ISNUMBER(V124),V124,0)-IF(ISNUMBER(Z124),Z124,0)-IF(ISNUMBER(AE124),AE124,0)</f>
        <v>0</v>
      </c>
      <c r="AU124" s="106"/>
      <c r="AV124" s="106"/>
      <c r="AW124" s="106"/>
      <c r="AX124" s="106">
        <v>0</v>
      </c>
      <c r="AY124" s="106"/>
      <c r="AZ124" s="106"/>
      <c r="BA124" s="106"/>
      <c r="BB124" s="106"/>
      <c r="BC124" s="106">
        <v>0</v>
      </c>
      <c r="BD124" s="106"/>
      <c r="BE124" s="106"/>
      <c r="BF124" s="106"/>
      <c r="BG124" s="106"/>
      <c r="BH124" s="106">
        <f>IF(ISNUMBER(AO124),AO124,0)-IF(ISNUMBER(AX124),AX124,0)</f>
        <v>334200</v>
      </c>
      <c r="BI124" s="106"/>
      <c r="BJ124" s="106"/>
      <c r="BK124" s="106"/>
      <c r="BL124" s="106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 t="s">
        <v>31</v>
      </c>
      <c r="CB124" s="14"/>
      <c r="CC124" s="14"/>
      <c r="CD124" s="14"/>
      <c r="CE124" s="14"/>
    </row>
    <row r="125" spans="1:83" s="2" customFormat="1" ht="18" customHeight="1" x14ac:dyDescent="0.2">
      <c r="A125" s="103"/>
      <c r="B125" s="103"/>
      <c r="C125" s="103"/>
      <c r="D125" s="103"/>
      <c r="E125" s="103"/>
      <c r="F125" s="103"/>
      <c r="G125" s="77" t="s">
        <v>66</v>
      </c>
      <c r="H125" s="78"/>
      <c r="I125" s="78"/>
      <c r="J125" s="78"/>
      <c r="K125" s="78"/>
      <c r="L125" s="78"/>
      <c r="M125" s="78"/>
      <c r="N125" s="78"/>
      <c r="O125" s="78"/>
      <c r="P125" s="79"/>
      <c r="Q125" s="135">
        <f>SUM(Q124)</f>
        <v>325730</v>
      </c>
      <c r="R125" s="135"/>
      <c r="S125" s="135"/>
      <c r="T125" s="135"/>
      <c r="U125" s="135"/>
      <c r="V125" s="135">
        <v>0</v>
      </c>
      <c r="W125" s="135"/>
      <c r="X125" s="135"/>
      <c r="Y125" s="135"/>
      <c r="Z125" s="135">
        <v>0</v>
      </c>
      <c r="AA125" s="135"/>
      <c r="AB125" s="135"/>
      <c r="AC125" s="135"/>
      <c r="AD125" s="135"/>
      <c r="AE125" s="135">
        <v>0</v>
      </c>
      <c r="AF125" s="135"/>
      <c r="AG125" s="135"/>
      <c r="AH125" s="135"/>
      <c r="AI125" s="135"/>
      <c r="AJ125" s="135">
        <f>IF(ISNUMBER(Q125),Q125,0)-IF(ISNUMBER(Z125),Z125,0)</f>
        <v>325730</v>
      </c>
      <c r="AK125" s="135"/>
      <c r="AL125" s="135"/>
      <c r="AM125" s="135"/>
      <c r="AN125" s="135"/>
      <c r="AO125" s="135">
        <v>334200</v>
      </c>
      <c r="AP125" s="135"/>
      <c r="AQ125" s="135"/>
      <c r="AR125" s="135"/>
      <c r="AS125" s="135"/>
      <c r="AT125" s="135">
        <f>IF(ISNUMBER(V125),V125,0)-IF(ISNUMBER(Z125),Z125,0)-IF(ISNUMBER(AE125),AE125,0)</f>
        <v>0</v>
      </c>
      <c r="AU125" s="135"/>
      <c r="AV125" s="135"/>
      <c r="AW125" s="135"/>
      <c r="AX125" s="135">
        <v>0</v>
      </c>
      <c r="AY125" s="135"/>
      <c r="AZ125" s="135"/>
      <c r="BA125" s="135"/>
      <c r="BB125" s="135"/>
      <c r="BC125" s="135">
        <v>0</v>
      </c>
      <c r="BD125" s="135"/>
      <c r="BE125" s="135"/>
      <c r="BF125" s="135"/>
      <c r="BG125" s="135"/>
      <c r="BH125" s="135">
        <f>IF(ISNUMBER(AO125),AO125,0)-IF(ISNUMBER(AX125),AX125,0)</f>
        <v>334200</v>
      </c>
      <c r="BI125" s="135"/>
      <c r="BJ125" s="135"/>
      <c r="BK125" s="135"/>
      <c r="BL125" s="13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</row>
    <row r="127" spans="1:83" s="30" customFormat="1" ht="14.25" customHeight="1" x14ac:dyDescent="0.2">
      <c r="A127" s="39" t="s">
        <v>168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</row>
    <row r="128" spans="1:83" s="30" customFormat="1" ht="42.95" customHeight="1" x14ac:dyDescent="0.2">
      <c r="A128" s="99" t="s">
        <v>55</v>
      </c>
      <c r="B128" s="99"/>
      <c r="C128" s="99"/>
      <c r="D128" s="99"/>
      <c r="E128" s="99"/>
      <c r="F128" s="99"/>
      <c r="G128" s="48" t="s">
        <v>19</v>
      </c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 t="s">
        <v>15</v>
      </c>
      <c r="U128" s="48"/>
      <c r="V128" s="48"/>
      <c r="W128" s="48"/>
      <c r="X128" s="48"/>
      <c r="Y128" s="48"/>
      <c r="Z128" s="48" t="s">
        <v>14</v>
      </c>
      <c r="AA128" s="48"/>
      <c r="AB128" s="48"/>
      <c r="AC128" s="48"/>
      <c r="AD128" s="48"/>
      <c r="AE128" s="48" t="s">
        <v>135</v>
      </c>
      <c r="AF128" s="48"/>
      <c r="AG128" s="48"/>
      <c r="AH128" s="48"/>
      <c r="AI128" s="48"/>
      <c r="AJ128" s="48"/>
      <c r="AK128" s="48" t="s">
        <v>169</v>
      </c>
      <c r="AL128" s="48"/>
      <c r="AM128" s="48"/>
      <c r="AN128" s="48"/>
      <c r="AO128" s="48"/>
      <c r="AP128" s="48"/>
      <c r="AQ128" s="48" t="s">
        <v>170</v>
      </c>
      <c r="AR128" s="48"/>
      <c r="AS128" s="48"/>
      <c r="AT128" s="48"/>
      <c r="AU128" s="48"/>
      <c r="AV128" s="48"/>
      <c r="AW128" s="48" t="s">
        <v>18</v>
      </c>
      <c r="AX128" s="48"/>
      <c r="AY128" s="48"/>
      <c r="AZ128" s="48"/>
      <c r="BA128" s="48"/>
      <c r="BB128" s="48"/>
      <c r="BC128" s="48"/>
      <c r="BD128" s="48"/>
      <c r="BE128" s="48" t="s">
        <v>74</v>
      </c>
      <c r="BF128" s="48"/>
      <c r="BG128" s="48"/>
      <c r="BH128" s="48"/>
      <c r="BI128" s="48"/>
      <c r="BJ128" s="48"/>
      <c r="BK128" s="48"/>
      <c r="BL128" s="48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</row>
    <row r="129" spans="1:83" s="30" customFormat="1" ht="21.75" customHeight="1" x14ac:dyDescent="0.2">
      <c r="A129" s="99"/>
      <c r="B129" s="99"/>
      <c r="C129" s="99"/>
      <c r="D129" s="99"/>
      <c r="E129" s="99"/>
      <c r="F129" s="99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</row>
    <row r="130" spans="1:83" s="30" customFormat="1" ht="15" customHeight="1" x14ac:dyDescent="0.2">
      <c r="A130" s="48">
        <v>1</v>
      </c>
      <c r="B130" s="48"/>
      <c r="C130" s="48"/>
      <c r="D130" s="48"/>
      <c r="E130" s="48"/>
      <c r="F130" s="48"/>
      <c r="G130" s="48">
        <v>2</v>
      </c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>
        <v>3</v>
      </c>
      <c r="U130" s="48"/>
      <c r="V130" s="48"/>
      <c r="W130" s="48"/>
      <c r="X130" s="48"/>
      <c r="Y130" s="48"/>
      <c r="Z130" s="48">
        <v>4</v>
      </c>
      <c r="AA130" s="48"/>
      <c r="AB130" s="48"/>
      <c r="AC130" s="48"/>
      <c r="AD130" s="48"/>
      <c r="AE130" s="48">
        <v>5</v>
      </c>
      <c r="AF130" s="48"/>
      <c r="AG130" s="48"/>
      <c r="AH130" s="48"/>
      <c r="AI130" s="48"/>
      <c r="AJ130" s="48"/>
      <c r="AK130" s="48">
        <v>6</v>
      </c>
      <c r="AL130" s="48"/>
      <c r="AM130" s="48"/>
      <c r="AN130" s="48"/>
      <c r="AO130" s="48"/>
      <c r="AP130" s="48"/>
      <c r="AQ130" s="48">
        <v>7</v>
      </c>
      <c r="AR130" s="48"/>
      <c r="AS130" s="48"/>
      <c r="AT130" s="48"/>
      <c r="AU130" s="48"/>
      <c r="AV130" s="48"/>
      <c r="AW130" s="99">
        <v>8</v>
      </c>
      <c r="AX130" s="99"/>
      <c r="AY130" s="99"/>
      <c r="AZ130" s="99"/>
      <c r="BA130" s="99"/>
      <c r="BB130" s="99"/>
      <c r="BC130" s="99"/>
      <c r="BD130" s="99"/>
      <c r="BE130" s="99">
        <v>9</v>
      </c>
      <c r="BF130" s="99"/>
      <c r="BG130" s="99"/>
      <c r="BH130" s="99"/>
      <c r="BI130" s="99"/>
      <c r="BJ130" s="99"/>
      <c r="BK130" s="99"/>
      <c r="BL130" s="99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</row>
    <row r="131" spans="1:83" s="3" customFormat="1" ht="15.75" customHeight="1" x14ac:dyDescent="0.2">
      <c r="A131" s="136">
        <v>2730</v>
      </c>
      <c r="B131" s="136"/>
      <c r="C131" s="136"/>
      <c r="D131" s="136"/>
      <c r="E131" s="136"/>
      <c r="F131" s="136"/>
      <c r="G131" s="82" t="s">
        <v>89</v>
      </c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4"/>
      <c r="T131" s="106">
        <v>172226</v>
      </c>
      <c r="U131" s="106"/>
      <c r="V131" s="106"/>
      <c r="W131" s="106"/>
      <c r="X131" s="106"/>
      <c r="Y131" s="106"/>
      <c r="Z131" s="106">
        <v>172126</v>
      </c>
      <c r="AA131" s="106"/>
      <c r="AB131" s="106"/>
      <c r="AC131" s="106"/>
      <c r="AD131" s="106"/>
      <c r="AE131" s="106">
        <v>0</v>
      </c>
      <c r="AF131" s="106"/>
      <c r="AG131" s="106"/>
      <c r="AH131" s="106"/>
      <c r="AI131" s="106"/>
      <c r="AJ131" s="106"/>
      <c r="AK131" s="106">
        <v>0</v>
      </c>
      <c r="AL131" s="106"/>
      <c r="AM131" s="106"/>
      <c r="AN131" s="106"/>
      <c r="AO131" s="106"/>
      <c r="AP131" s="106"/>
      <c r="AQ131" s="106">
        <v>0</v>
      </c>
      <c r="AR131" s="106"/>
      <c r="AS131" s="106"/>
      <c r="AT131" s="106"/>
      <c r="AU131" s="106"/>
      <c r="AV131" s="106"/>
      <c r="AW131" s="142"/>
      <c r="AX131" s="142"/>
      <c r="AY131" s="142"/>
      <c r="AZ131" s="142"/>
      <c r="BA131" s="142"/>
      <c r="BB131" s="142"/>
      <c r="BC131" s="142"/>
      <c r="BD131" s="142"/>
      <c r="BE131" s="142"/>
      <c r="BF131" s="142"/>
      <c r="BG131" s="142"/>
      <c r="BH131" s="142"/>
      <c r="BI131" s="142"/>
      <c r="BJ131" s="142"/>
      <c r="BK131" s="142"/>
      <c r="BL131" s="142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 t="s">
        <v>32</v>
      </c>
      <c r="CB131" s="14"/>
      <c r="CC131" s="14"/>
      <c r="CD131" s="14"/>
      <c r="CE131" s="14"/>
    </row>
    <row r="132" spans="1:83" s="2" customFormat="1" ht="16.5" customHeight="1" x14ac:dyDescent="0.2">
      <c r="A132" s="103"/>
      <c r="B132" s="103"/>
      <c r="C132" s="103"/>
      <c r="D132" s="103"/>
      <c r="E132" s="103"/>
      <c r="F132" s="103"/>
      <c r="G132" s="77" t="s">
        <v>66</v>
      </c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9"/>
      <c r="T132" s="135">
        <f>SUM(T131)</f>
        <v>172226</v>
      </c>
      <c r="U132" s="135"/>
      <c r="V132" s="135"/>
      <c r="W132" s="135"/>
      <c r="X132" s="135"/>
      <c r="Y132" s="135"/>
      <c r="Z132" s="135">
        <f>SUM(Z131)</f>
        <v>172126</v>
      </c>
      <c r="AA132" s="135"/>
      <c r="AB132" s="135"/>
      <c r="AC132" s="135"/>
      <c r="AD132" s="135"/>
      <c r="AE132" s="135">
        <v>0</v>
      </c>
      <c r="AF132" s="135"/>
      <c r="AG132" s="135"/>
      <c r="AH132" s="135"/>
      <c r="AI132" s="135"/>
      <c r="AJ132" s="135"/>
      <c r="AK132" s="135">
        <v>0</v>
      </c>
      <c r="AL132" s="135"/>
      <c r="AM132" s="135"/>
      <c r="AN132" s="135"/>
      <c r="AO132" s="135"/>
      <c r="AP132" s="135"/>
      <c r="AQ132" s="135">
        <v>0</v>
      </c>
      <c r="AR132" s="135"/>
      <c r="AS132" s="135"/>
      <c r="AT132" s="135"/>
      <c r="AU132" s="135"/>
      <c r="AV132" s="135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  <c r="BI132" s="137"/>
      <c r="BJ132" s="137"/>
      <c r="BK132" s="137"/>
      <c r="BL132" s="137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</row>
    <row r="134" spans="1:83" s="30" customFormat="1" ht="14.25" customHeight="1" x14ac:dyDescent="0.2">
      <c r="A134" s="39" t="s">
        <v>171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</row>
    <row r="135" spans="1:83" s="30" customFormat="1" ht="36" customHeight="1" x14ac:dyDescent="0.2">
      <c r="A135" s="37" t="s">
        <v>172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</row>
    <row r="136" spans="1:83" s="30" customForma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</row>
    <row r="137" spans="1:83" s="30" customFormat="1" ht="15" x14ac:dyDescent="0.2">
      <c r="A137" s="39" t="s">
        <v>173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</row>
    <row r="138" spans="1:83" s="30" customFormat="1" ht="15" x14ac:dyDescent="0.2">
      <c r="A138" s="39" t="s">
        <v>174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</row>
    <row r="139" spans="1:83" s="30" customFormat="1" ht="15" customHeight="1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</row>
    <row r="140" spans="1:83" s="30" customFormat="1" ht="18.95" customHeight="1" x14ac:dyDescent="0.2">
      <c r="A140" s="56" t="s">
        <v>175</v>
      </c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18"/>
      <c r="AC140" s="18"/>
      <c r="AD140" s="18"/>
      <c r="AE140" s="18"/>
      <c r="AF140" s="18"/>
      <c r="AG140" s="18"/>
      <c r="AH140" s="138"/>
      <c r="AI140" s="138"/>
      <c r="AJ140" s="138"/>
      <c r="AK140" s="138"/>
      <c r="AL140" s="138"/>
      <c r="AM140" s="138"/>
      <c r="AN140" s="138"/>
      <c r="AO140" s="138"/>
      <c r="AP140" s="138"/>
      <c r="AQ140" s="18"/>
      <c r="AR140" s="18"/>
      <c r="AS140" s="18"/>
      <c r="AT140" s="18"/>
      <c r="AU140" s="140" t="s">
        <v>176</v>
      </c>
      <c r="AV140" s="140"/>
      <c r="AW140" s="140"/>
      <c r="AX140" s="140"/>
      <c r="AY140" s="140"/>
      <c r="AZ140" s="140"/>
      <c r="BA140" s="140"/>
      <c r="BB140" s="140"/>
      <c r="BC140" s="140"/>
      <c r="BD140" s="140"/>
      <c r="BE140" s="140"/>
      <c r="BF140" s="140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</row>
    <row r="141" spans="1:83" s="30" customFormat="1" ht="12.75" customHeight="1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16"/>
      <c r="AC141" s="16"/>
      <c r="AD141" s="16"/>
      <c r="AE141" s="16"/>
      <c r="AF141" s="16"/>
      <c r="AG141" s="16"/>
      <c r="AH141" s="141" t="s">
        <v>1</v>
      </c>
      <c r="AI141" s="141"/>
      <c r="AJ141" s="141"/>
      <c r="AK141" s="141"/>
      <c r="AL141" s="141"/>
      <c r="AM141" s="141"/>
      <c r="AN141" s="141"/>
      <c r="AO141" s="141"/>
      <c r="AP141" s="141"/>
      <c r="AQ141" s="16"/>
      <c r="AR141" s="16"/>
      <c r="AS141" s="16"/>
      <c r="AT141" s="16"/>
      <c r="AU141" s="141" t="s">
        <v>78</v>
      </c>
      <c r="AV141" s="141"/>
      <c r="AW141" s="141"/>
      <c r="AX141" s="141"/>
      <c r="AY141" s="141"/>
      <c r="AZ141" s="141"/>
      <c r="BA141" s="141"/>
      <c r="BB141" s="141"/>
      <c r="BC141" s="141"/>
      <c r="BD141" s="141"/>
      <c r="BE141" s="141"/>
      <c r="BF141" s="141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</row>
    <row r="142" spans="1:83" s="30" customFormat="1" ht="14.2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16"/>
      <c r="AC142" s="16"/>
      <c r="AD142" s="16"/>
      <c r="AE142" s="16"/>
      <c r="AF142" s="16"/>
      <c r="AG142" s="16"/>
      <c r="AH142" s="17"/>
      <c r="AI142" s="17"/>
      <c r="AJ142" s="17"/>
      <c r="AK142" s="17"/>
      <c r="AL142" s="17"/>
      <c r="AM142" s="17"/>
      <c r="AN142" s="17"/>
      <c r="AO142" s="17"/>
      <c r="AP142" s="17"/>
      <c r="AQ142" s="16"/>
      <c r="AR142" s="16"/>
      <c r="AS142" s="16"/>
      <c r="AT142" s="16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</row>
    <row r="143" spans="1:83" s="30" customFormat="1" ht="33.75" customHeight="1" x14ac:dyDescent="0.2">
      <c r="A143" s="56" t="s">
        <v>146</v>
      </c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18"/>
      <c r="AC143" s="18"/>
      <c r="AD143" s="18"/>
      <c r="AE143" s="18"/>
      <c r="AF143" s="18"/>
      <c r="AG143" s="18"/>
      <c r="AH143" s="138"/>
      <c r="AI143" s="138"/>
      <c r="AJ143" s="138"/>
      <c r="AK143" s="138"/>
      <c r="AL143" s="138"/>
      <c r="AM143" s="138"/>
      <c r="AN143" s="138"/>
      <c r="AO143" s="138"/>
      <c r="AP143" s="138"/>
      <c r="AQ143" s="18"/>
      <c r="AR143" s="18"/>
      <c r="AS143" s="18"/>
      <c r="AT143" s="18"/>
      <c r="AU143" s="139" t="s">
        <v>129</v>
      </c>
      <c r="AV143" s="140"/>
      <c r="AW143" s="140"/>
      <c r="AX143" s="140"/>
      <c r="AY143" s="140"/>
      <c r="AZ143" s="140"/>
      <c r="BA143" s="140"/>
      <c r="BB143" s="140"/>
      <c r="BC143" s="140"/>
      <c r="BD143" s="140"/>
      <c r="BE143" s="140"/>
      <c r="BF143" s="140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</row>
    <row r="144" spans="1:83" s="30" customFormat="1" ht="12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16"/>
      <c r="AC144" s="16"/>
      <c r="AD144" s="16"/>
      <c r="AE144" s="16"/>
      <c r="AF144" s="16"/>
      <c r="AG144" s="16"/>
      <c r="AH144" s="141" t="s">
        <v>1</v>
      </c>
      <c r="AI144" s="141"/>
      <c r="AJ144" s="141"/>
      <c r="AK144" s="141"/>
      <c r="AL144" s="141"/>
      <c r="AM144" s="141"/>
      <c r="AN144" s="141"/>
      <c r="AO144" s="141"/>
      <c r="AP144" s="141"/>
      <c r="AQ144" s="16"/>
      <c r="AR144" s="16"/>
      <c r="AS144" s="16"/>
      <c r="AT144" s="16"/>
      <c r="AU144" s="141" t="s">
        <v>78</v>
      </c>
      <c r="AV144" s="141"/>
      <c r="AW144" s="141"/>
      <c r="AX144" s="141"/>
      <c r="AY144" s="141"/>
      <c r="AZ144" s="141"/>
      <c r="BA144" s="141"/>
      <c r="BB144" s="141"/>
      <c r="BC144" s="141"/>
      <c r="BD144" s="141"/>
      <c r="BE144" s="141"/>
      <c r="BF144" s="141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</row>
    <row r="145" spans="1:83" s="30" customForma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</row>
    <row r="146" spans="1:83" s="30" customForma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</row>
  </sheetData>
  <mergeCells count="912">
    <mergeCell ref="T100:Z100"/>
    <mergeCell ref="AA100:AE100"/>
    <mergeCell ref="AF100:AJ100"/>
    <mergeCell ref="AT125:AW125"/>
    <mergeCell ref="BE128:BL129"/>
    <mergeCell ref="A130:F130"/>
    <mergeCell ref="G130:S130"/>
    <mergeCell ref="T130:Y130"/>
    <mergeCell ref="Z130:AD130"/>
    <mergeCell ref="AE130:AJ130"/>
    <mergeCell ref="AK130:AP130"/>
    <mergeCell ref="AQ130:AV130"/>
    <mergeCell ref="AW130:BD130"/>
    <mergeCell ref="BE130:BL130"/>
    <mergeCell ref="Z128:AD129"/>
    <mergeCell ref="AE128:AJ129"/>
    <mergeCell ref="AK128:AP129"/>
    <mergeCell ref="AX92:AZ92"/>
    <mergeCell ref="BA92:BC92"/>
    <mergeCell ref="BD92:BF92"/>
    <mergeCell ref="BG92:BI92"/>
    <mergeCell ref="BJ101:BN101"/>
    <mergeCell ref="BO101:BS101"/>
    <mergeCell ref="BO100:BS100"/>
    <mergeCell ref="A101:F101"/>
    <mergeCell ref="G101:S101"/>
    <mergeCell ref="T101:Z101"/>
    <mergeCell ref="AA101:AE101"/>
    <mergeCell ref="AF101:AJ101"/>
    <mergeCell ref="AK101:AO101"/>
    <mergeCell ref="AP101:AT101"/>
    <mergeCell ref="AU101:AY101"/>
    <mergeCell ref="AZ101:BD101"/>
    <mergeCell ref="AK100:AO100"/>
    <mergeCell ref="AP100:AT100"/>
    <mergeCell ref="AU100:AY100"/>
    <mergeCell ref="AZ100:BD100"/>
    <mergeCell ref="BE100:BI100"/>
    <mergeCell ref="BJ100:BN100"/>
    <mergeCell ref="A100:F100"/>
    <mergeCell ref="G100:S100"/>
    <mergeCell ref="BO76:BS76"/>
    <mergeCell ref="BT76:BX76"/>
    <mergeCell ref="BT75:BX75"/>
    <mergeCell ref="A76:C76"/>
    <mergeCell ref="D76:P76"/>
    <mergeCell ref="Q76:U76"/>
    <mergeCell ref="V76:AE76"/>
    <mergeCell ref="AF76:AJ76"/>
    <mergeCell ref="AK76:AO76"/>
    <mergeCell ref="AP76:AT76"/>
    <mergeCell ref="AU76:AY76"/>
    <mergeCell ref="AZ76:BD76"/>
    <mergeCell ref="AP75:AT75"/>
    <mergeCell ref="AU75:AY75"/>
    <mergeCell ref="AZ75:BD75"/>
    <mergeCell ref="BE75:BI75"/>
    <mergeCell ref="BJ75:BN75"/>
    <mergeCell ref="BO75:BS75"/>
    <mergeCell ref="BE76:BI76"/>
    <mergeCell ref="BJ76:BN76"/>
    <mergeCell ref="BJ71:BN71"/>
    <mergeCell ref="BO71:BS71"/>
    <mergeCell ref="BE74:BI74"/>
    <mergeCell ref="BJ74:BN74"/>
    <mergeCell ref="BO74:BS74"/>
    <mergeCell ref="BT74:BX74"/>
    <mergeCell ref="A75:C75"/>
    <mergeCell ref="D75:P75"/>
    <mergeCell ref="Q75:U75"/>
    <mergeCell ref="V75:AE75"/>
    <mergeCell ref="AF75:AJ75"/>
    <mergeCell ref="AK75:AO75"/>
    <mergeCell ref="BT73:BX73"/>
    <mergeCell ref="A74:C74"/>
    <mergeCell ref="D74:P74"/>
    <mergeCell ref="Q74:U74"/>
    <mergeCell ref="V74:AE74"/>
    <mergeCell ref="AF74:AJ74"/>
    <mergeCell ref="AK74:AO74"/>
    <mergeCell ref="AP74:AT74"/>
    <mergeCell ref="AU74:AY74"/>
    <mergeCell ref="AZ74:BD74"/>
    <mergeCell ref="AP73:AT73"/>
    <mergeCell ref="AU73:AY73"/>
    <mergeCell ref="BE72:BI72"/>
    <mergeCell ref="BJ72:BN72"/>
    <mergeCell ref="BO72:BS72"/>
    <mergeCell ref="BT72:BX72"/>
    <mergeCell ref="A73:C73"/>
    <mergeCell ref="D73:P73"/>
    <mergeCell ref="Q73:U73"/>
    <mergeCell ref="V73:AE73"/>
    <mergeCell ref="AF73:AJ73"/>
    <mergeCell ref="AK73:AO73"/>
    <mergeCell ref="A72:C72"/>
    <mergeCell ref="D72:P72"/>
    <mergeCell ref="Q72:U72"/>
    <mergeCell ref="V72:AE72"/>
    <mergeCell ref="AF72:AJ72"/>
    <mergeCell ref="AK72:AO72"/>
    <mergeCell ref="AP72:AT72"/>
    <mergeCell ref="AU72:AY72"/>
    <mergeCell ref="AZ72:BD72"/>
    <mergeCell ref="AZ73:BD73"/>
    <mergeCell ref="BE73:BI73"/>
    <mergeCell ref="BJ73:BN73"/>
    <mergeCell ref="BO73:BS73"/>
    <mergeCell ref="BE70:BI70"/>
    <mergeCell ref="BJ70:BN70"/>
    <mergeCell ref="BO70:BS70"/>
    <mergeCell ref="BT70:BX70"/>
    <mergeCell ref="A71:C71"/>
    <mergeCell ref="D71:P71"/>
    <mergeCell ref="Q71:U71"/>
    <mergeCell ref="V71:AE71"/>
    <mergeCell ref="AF71:AJ71"/>
    <mergeCell ref="AK71:AO71"/>
    <mergeCell ref="A70:C70"/>
    <mergeCell ref="D70:P70"/>
    <mergeCell ref="Q70:U70"/>
    <mergeCell ref="V70:AE70"/>
    <mergeCell ref="AF70:AJ70"/>
    <mergeCell ref="AK70:AO70"/>
    <mergeCell ref="AP70:AT70"/>
    <mergeCell ref="AU70:AY70"/>
    <mergeCell ref="AZ70:BD70"/>
    <mergeCell ref="BT71:BX71"/>
    <mergeCell ref="AP71:AT71"/>
    <mergeCell ref="AU71:AY71"/>
    <mergeCell ref="AZ71:BD71"/>
    <mergeCell ref="BE71:BI71"/>
    <mergeCell ref="BT67:BX67"/>
    <mergeCell ref="A68:C68"/>
    <mergeCell ref="D68:P68"/>
    <mergeCell ref="Q68:U68"/>
    <mergeCell ref="V68:AE68"/>
    <mergeCell ref="AF68:AJ68"/>
    <mergeCell ref="AK68:AO68"/>
    <mergeCell ref="AP68:AT68"/>
    <mergeCell ref="AU68:AY68"/>
    <mergeCell ref="AZ68:BD68"/>
    <mergeCell ref="AP67:AT67"/>
    <mergeCell ref="AU67:AY67"/>
    <mergeCell ref="AZ67:BD67"/>
    <mergeCell ref="BE67:BI67"/>
    <mergeCell ref="BJ67:BN67"/>
    <mergeCell ref="BO67:BS67"/>
    <mergeCell ref="BE68:BI68"/>
    <mergeCell ref="BJ68:BN68"/>
    <mergeCell ref="BO68:BS68"/>
    <mergeCell ref="BT68:BX68"/>
    <mergeCell ref="A69:C69"/>
    <mergeCell ref="D69:P69"/>
    <mergeCell ref="Q69:U69"/>
    <mergeCell ref="V69:AE69"/>
    <mergeCell ref="AF69:AJ69"/>
    <mergeCell ref="AK69:AO69"/>
    <mergeCell ref="BT69:BX69"/>
    <mergeCell ref="AP69:AT69"/>
    <mergeCell ref="AU69:AY69"/>
    <mergeCell ref="AZ69:BD69"/>
    <mergeCell ref="BE69:BI69"/>
    <mergeCell ref="BJ69:BN69"/>
    <mergeCell ref="BO69:BS69"/>
    <mergeCell ref="AP65:AT65"/>
    <mergeCell ref="AU65:AY65"/>
    <mergeCell ref="AZ65:BD65"/>
    <mergeCell ref="BE65:BI65"/>
    <mergeCell ref="BJ65:BN65"/>
    <mergeCell ref="BO65:BS65"/>
    <mergeCell ref="A65:C65"/>
    <mergeCell ref="D65:P65"/>
    <mergeCell ref="Q65:U65"/>
    <mergeCell ref="V65:AE65"/>
    <mergeCell ref="AF65:AJ65"/>
    <mergeCell ref="AK65:AO65"/>
    <mergeCell ref="Q63:U63"/>
    <mergeCell ref="V63:AE63"/>
    <mergeCell ref="AF63:AJ63"/>
    <mergeCell ref="AK63:AO63"/>
    <mergeCell ref="BE66:BI66"/>
    <mergeCell ref="BJ66:BN66"/>
    <mergeCell ref="BO66:BS66"/>
    <mergeCell ref="BT66:BX66"/>
    <mergeCell ref="A67:C67"/>
    <mergeCell ref="D67:P67"/>
    <mergeCell ref="Q67:U67"/>
    <mergeCell ref="V67:AE67"/>
    <mergeCell ref="AF67:AJ67"/>
    <mergeCell ref="AK67:AO67"/>
    <mergeCell ref="BT65:BX65"/>
    <mergeCell ref="A66:C66"/>
    <mergeCell ref="D66:P66"/>
    <mergeCell ref="Q66:U66"/>
    <mergeCell ref="V66:AE66"/>
    <mergeCell ref="AF66:AJ66"/>
    <mergeCell ref="AK66:AO66"/>
    <mergeCell ref="AP66:AT66"/>
    <mergeCell ref="AU66:AY66"/>
    <mergeCell ref="AZ66:BD66"/>
    <mergeCell ref="AF64:AJ64"/>
    <mergeCell ref="AK64:AO64"/>
    <mergeCell ref="AP64:AT64"/>
    <mergeCell ref="AU64:AY64"/>
    <mergeCell ref="AZ64:BD64"/>
    <mergeCell ref="AP63:AT63"/>
    <mergeCell ref="AU63:AY63"/>
    <mergeCell ref="AZ63:BD63"/>
    <mergeCell ref="BE63:BI63"/>
    <mergeCell ref="BQ54:BT54"/>
    <mergeCell ref="BU54:BY54"/>
    <mergeCell ref="AI54:AM54"/>
    <mergeCell ref="AN54:AR54"/>
    <mergeCell ref="AS54:AW54"/>
    <mergeCell ref="AX54:BA54"/>
    <mergeCell ref="BB54:BF54"/>
    <mergeCell ref="BG54:BK54"/>
    <mergeCell ref="A62:C62"/>
    <mergeCell ref="D62:P62"/>
    <mergeCell ref="Q62:U62"/>
    <mergeCell ref="V62:AE62"/>
    <mergeCell ref="AF62:AJ62"/>
    <mergeCell ref="AK62:AO62"/>
    <mergeCell ref="AP62:AT62"/>
    <mergeCell ref="AU62:AY62"/>
    <mergeCell ref="AZ62:BD62"/>
    <mergeCell ref="D60:P60"/>
    <mergeCell ref="Q60:U60"/>
    <mergeCell ref="V60:AE60"/>
    <mergeCell ref="AF60:AJ60"/>
    <mergeCell ref="AK60:AO60"/>
    <mergeCell ref="Z132:AD132"/>
    <mergeCell ref="AE132:AJ132"/>
    <mergeCell ref="BB53:BF53"/>
    <mergeCell ref="BG53:BK53"/>
    <mergeCell ref="BL53:BP53"/>
    <mergeCell ref="A137:BL137"/>
    <mergeCell ref="BU38:BY38"/>
    <mergeCell ref="AS38:AW38"/>
    <mergeCell ref="AX38:BA38"/>
    <mergeCell ref="BB38:BF38"/>
    <mergeCell ref="BG38:BK38"/>
    <mergeCell ref="BL38:BP38"/>
    <mergeCell ref="BQ38:BT38"/>
    <mergeCell ref="A38:D38"/>
    <mergeCell ref="E38:T38"/>
    <mergeCell ref="U38:Y38"/>
    <mergeCell ref="Z38:AD38"/>
    <mergeCell ref="AE38:AH38"/>
    <mergeCell ref="AI38:AM38"/>
    <mergeCell ref="AN38:AR38"/>
    <mergeCell ref="AE51:AH51"/>
    <mergeCell ref="AI51:AM51"/>
    <mergeCell ref="BQ50:BT50"/>
    <mergeCell ref="BU50:BY50"/>
    <mergeCell ref="A143:AA143"/>
    <mergeCell ref="AH143:AP143"/>
    <mergeCell ref="AU143:BF143"/>
    <mergeCell ref="AH144:AP144"/>
    <mergeCell ref="AU144:BF144"/>
    <mergeCell ref="A140:AA140"/>
    <mergeCell ref="AH140:AP140"/>
    <mergeCell ref="AU140:BF140"/>
    <mergeCell ref="AH141:AP141"/>
    <mergeCell ref="AU141:BF141"/>
    <mergeCell ref="V125:Y125"/>
    <mergeCell ref="Z125:AD125"/>
    <mergeCell ref="AE125:AI125"/>
    <mergeCell ref="AJ125:AN125"/>
    <mergeCell ref="AO125:AS125"/>
    <mergeCell ref="A138:BL138"/>
    <mergeCell ref="AK132:AP132"/>
    <mergeCell ref="AQ132:AV132"/>
    <mergeCell ref="AW132:BD132"/>
    <mergeCell ref="BE132:BL132"/>
    <mergeCell ref="A131:F131"/>
    <mergeCell ref="G131:S131"/>
    <mergeCell ref="T131:Y131"/>
    <mergeCell ref="Z131:AD131"/>
    <mergeCell ref="AE131:AJ131"/>
    <mergeCell ref="AK131:AP131"/>
    <mergeCell ref="AQ131:AV131"/>
    <mergeCell ref="AW131:BD131"/>
    <mergeCell ref="BE131:BL131"/>
    <mergeCell ref="A134:BL134"/>
    <mergeCell ref="A135:BL135"/>
    <mergeCell ref="A132:F132"/>
    <mergeCell ref="G132:S132"/>
    <mergeCell ref="T132:Y132"/>
    <mergeCell ref="AQ128:AV129"/>
    <mergeCell ref="AW128:BD129"/>
    <mergeCell ref="AJ124:AN124"/>
    <mergeCell ref="AO124:AS124"/>
    <mergeCell ref="AT124:AW124"/>
    <mergeCell ref="AX124:BB124"/>
    <mergeCell ref="BC124:BG124"/>
    <mergeCell ref="BH124:BL124"/>
    <mergeCell ref="A124:F124"/>
    <mergeCell ref="G124:P124"/>
    <mergeCell ref="Q124:U124"/>
    <mergeCell ref="V124:Y124"/>
    <mergeCell ref="Z124:AD124"/>
    <mergeCell ref="AE124:AI124"/>
    <mergeCell ref="A127:BL127"/>
    <mergeCell ref="A128:F129"/>
    <mergeCell ref="G128:S129"/>
    <mergeCell ref="T128:Y129"/>
    <mergeCell ref="AX125:BB125"/>
    <mergeCell ref="BC125:BG125"/>
    <mergeCell ref="BH125:BL125"/>
    <mergeCell ref="A125:F125"/>
    <mergeCell ref="G125:P125"/>
    <mergeCell ref="Q125:U125"/>
    <mergeCell ref="AJ123:AN123"/>
    <mergeCell ref="AO123:AS123"/>
    <mergeCell ref="AT123:AW123"/>
    <mergeCell ref="AX123:BB123"/>
    <mergeCell ref="BC123:BG123"/>
    <mergeCell ref="BH123:BL123"/>
    <mergeCell ref="A123:F123"/>
    <mergeCell ref="G123:P123"/>
    <mergeCell ref="Q123:U123"/>
    <mergeCell ref="V123:Y123"/>
    <mergeCell ref="Z123:AD123"/>
    <mergeCell ref="AE123:AI123"/>
    <mergeCell ref="A120:F122"/>
    <mergeCell ref="G120:P122"/>
    <mergeCell ref="Q120:AN120"/>
    <mergeCell ref="AO120:BL120"/>
    <mergeCell ref="Q121:U122"/>
    <mergeCell ref="V121:Y122"/>
    <mergeCell ref="Z121:AI121"/>
    <mergeCell ref="AJ121:AN122"/>
    <mergeCell ref="AO121:AS122"/>
    <mergeCell ref="AW116:BA116"/>
    <mergeCell ref="BB116:BF116"/>
    <mergeCell ref="AT121:AW122"/>
    <mergeCell ref="AX121:BG121"/>
    <mergeCell ref="BH121:BL122"/>
    <mergeCell ref="Z122:AD122"/>
    <mergeCell ref="AE122:AI122"/>
    <mergeCell ref="AX122:BB122"/>
    <mergeCell ref="BC122:BG122"/>
    <mergeCell ref="BG116:BL116"/>
    <mergeCell ref="A119:BL119"/>
    <mergeCell ref="BG117:BL117"/>
    <mergeCell ref="A116:F116"/>
    <mergeCell ref="G116:S116"/>
    <mergeCell ref="T116:Y116"/>
    <mergeCell ref="Z116:AD116"/>
    <mergeCell ref="AE116:AJ116"/>
    <mergeCell ref="AK115:AP115"/>
    <mergeCell ref="AQ115:AV115"/>
    <mergeCell ref="AW115:BA115"/>
    <mergeCell ref="BB115:BF115"/>
    <mergeCell ref="BG115:BL115"/>
    <mergeCell ref="A117:F117"/>
    <mergeCell ref="G117:S117"/>
    <mergeCell ref="T117:Y117"/>
    <mergeCell ref="Z117:AD117"/>
    <mergeCell ref="AE117:AJ117"/>
    <mergeCell ref="AK117:AP117"/>
    <mergeCell ref="AQ117:AV117"/>
    <mergeCell ref="AW117:BA117"/>
    <mergeCell ref="BB117:BF117"/>
    <mergeCell ref="AK116:AP116"/>
    <mergeCell ref="AQ116:AV116"/>
    <mergeCell ref="A109:BL109"/>
    <mergeCell ref="A111:BL111"/>
    <mergeCell ref="A112:BL112"/>
    <mergeCell ref="AO107:AR107"/>
    <mergeCell ref="AS107:AW107"/>
    <mergeCell ref="AX107:BA107"/>
    <mergeCell ref="BB107:BF107"/>
    <mergeCell ref="BG107:BJ107"/>
    <mergeCell ref="BK107:BO107"/>
    <mergeCell ref="A110:BS110"/>
    <mergeCell ref="AW113:BF113"/>
    <mergeCell ref="BG113:BL114"/>
    <mergeCell ref="AW114:BA114"/>
    <mergeCell ref="BB114:BF114"/>
    <mergeCell ref="A115:F115"/>
    <mergeCell ref="G115:S115"/>
    <mergeCell ref="T115:Y115"/>
    <mergeCell ref="Z115:AD115"/>
    <mergeCell ref="AE115:AJ115"/>
    <mergeCell ref="A113:F114"/>
    <mergeCell ref="G113:S114"/>
    <mergeCell ref="T113:Y114"/>
    <mergeCell ref="Z113:AD114"/>
    <mergeCell ref="AE113:AJ114"/>
    <mergeCell ref="AK113:AP114"/>
    <mergeCell ref="AQ113:AV114"/>
    <mergeCell ref="BB104:BJ104"/>
    <mergeCell ref="BK104:BS104"/>
    <mergeCell ref="A107:M107"/>
    <mergeCell ref="N107:U107"/>
    <mergeCell ref="V107:Z107"/>
    <mergeCell ref="AA107:AE107"/>
    <mergeCell ref="AF107:AI107"/>
    <mergeCell ref="AJ107:AN107"/>
    <mergeCell ref="BP106:BS106"/>
    <mergeCell ref="AO106:AR106"/>
    <mergeCell ref="AS106:AW106"/>
    <mergeCell ref="AX106:BA106"/>
    <mergeCell ref="BB106:BF106"/>
    <mergeCell ref="BG106:BJ106"/>
    <mergeCell ref="BK106:BO106"/>
    <mergeCell ref="BP107:BS107"/>
    <mergeCell ref="BE101:BI101"/>
    <mergeCell ref="BB105:BF105"/>
    <mergeCell ref="BG105:BJ105"/>
    <mergeCell ref="BK105:BO105"/>
    <mergeCell ref="BP105:BS105"/>
    <mergeCell ref="A106:M106"/>
    <mergeCell ref="N106:U106"/>
    <mergeCell ref="V106:Z106"/>
    <mergeCell ref="AA106:AE106"/>
    <mergeCell ref="AF106:AI106"/>
    <mergeCell ref="AJ106:AN106"/>
    <mergeCell ref="AA105:AE105"/>
    <mergeCell ref="AF105:AI105"/>
    <mergeCell ref="AJ105:AN105"/>
    <mergeCell ref="AO105:AR105"/>
    <mergeCell ref="AS105:AW105"/>
    <mergeCell ref="AX105:BA105"/>
    <mergeCell ref="A103:BL103"/>
    <mergeCell ref="A104:M105"/>
    <mergeCell ref="N104:U105"/>
    <mergeCell ref="V104:Z105"/>
    <mergeCell ref="AA104:AI104"/>
    <mergeCell ref="AJ104:AR104"/>
    <mergeCell ref="AS104:BA104"/>
    <mergeCell ref="AP99:AT99"/>
    <mergeCell ref="AU99:AY99"/>
    <mergeCell ref="AZ99:BD99"/>
    <mergeCell ref="BE99:BI99"/>
    <mergeCell ref="BJ99:BN99"/>
    <mergeCell ref="BO99:BS99"/>
    <mergeCell ref="A99:F99"/>
    <mergeCell ref="G99:S99"/>
    <mergeCell ref="T99:Z99"/>
    <mergeCell ref="AA99:AE99"/>
    <mergeCell ref="AF99:AJ99"/>
    <mergeCell ref="AK99:AO99"/>
    <mergeCell ref="A94:BL94"/>
    <mergeCell ref="A95:BS95"/>
    <mergeCell ref="AL92:AN92"/>
    <mergeCell ref="AO92:AQ92"/>
    <mergeCell ref="AR92:AT92"/>
    <mergeCell ref="AU92:AW92"/>
    <mergeCell ref="AI91:AK91"/>
    <mergeCell ref="AL91:AN91"/>
    <mergeCell ref="AP98:AT98"/>
    <mergeCell ref="AU98:AY98"/>
    <mergeCell ref="AZ98:BD98"/>
    <mergeCell ref="BE98:BI98"/>
    <mergeCell ref="BJ98:BN98"/>
    <mergeCell ref="BO98:BS98"/>
    <mergeCell ref="A98:F98"/>
    <mergeCell ref="G98:S98"/>
    <mergeCell ref="T98:Z98"/>
    <mergeCell ref="AA98:AE98"/>
    <mergeCell ref="AF98:AJ98"/>
    <mergeCell ref="AK98:AO98"/>
    <mergeCell ref="AP97:AT97"/>
    <mergeCell ref="AU97:AY97"/>
    <mergeCell ref="AZ97:BD97"/>
    <mergeCell ref="BE97:BI97"/>
    <mergeCell ref="A96:F97"/>
    <mergeCell ref="G96:S97"/>
    <mergeCell ref="T96:Z97"/>
    <mergeCell ref="AA96:AO96"/>
    <mergeCell ref="AP96:BD96"/>
    <mergeCell ref="BE96:BS96"/>
    <mergeCell ref="AA97:AE97"/>
    <mergeCell ref="AF97:AJ97"/>
    <mergeCell ref="AK97:AO97"/>
    <mergeCell ref="BJ97:BN97"/>
    <mergeCell ref="BO97:BS97"/>
    <mergeCell ref="BJ92:BL92"/>
    <mergeCell ref="A92:C92"/>
    <mergeCell ref="D92:V92"/>
    <mergeCell ref="W92:Y92"/>
    <mergeCell ref="Z92:AB92"/>
    <mergeCell ref="A87:C89"/>
    <mergeCell ref="D87:V89"/>
    <mergeCell ref="W87:AH87"/>
    <mergeCell ref="AI87:AT87"/>
    <mergeCell ref="AU87:AZ87"/>
    <mergeCell ref="BA87:BF87"/>
    <mergeCell ref="BA91:BC91"/>
    <mergeCell ref="BD91:BF91"/>
    <mergeCell ref="BG91:BI91"/>
    <mergeCell ref="BJ91:BL91"/>
    <mergeCell ref="AC92:AE92"/>
    <mergeCell ref="AF92:AH92"/>
    <mergeCell ref="AI92:AK92"/>
    <mergeCell ref="BA90:BC90"/>
    <mergeCell ref="D91:V91"/>
    <mergeCell ref="W91:Y91"/>
    <mergeCell ref="Z91:AB91"/>
    <mergeCell ref="AC91:AE91"/>
    <mergeCell ref="AF91:AH91"/>
    <mergeCell ref="AO91:AQ91"/>
    <mergeCell ref="AR91:AT91"/>
    <mergeCell ref="AU91:AW91"/>
    <mergeCell ref="AX91:AZ91"/>
    <mergeCell ref="A91:C91"/>
    <mergeCell ref="BD90:BF90"/>
    <mergeCell ref="BG90:BI90"/>
    <mergeCell ref="BJ90:BL90"/>
    <mergeCell ref="AI90:AK90"/>
    <mergeCell ref="AL90:AN90"/>
    <mergeCell ref="AO90:AQ90"/>
    <mergeCell ref="AR90:AT90"/>
    <mergeCell ref="AU90:AW90"/>
    <mergeCell ref="AX90:AZ90"/>
    <mergeCell ref="A90:C90"/>
    <mergeCell ref="D90:V90"/>
    <mergeCell ref="W90:Y90"/>
    <mergeCell ref="Z90:AB90"/>
    <mergeCell ref="AC90:AE90"/>
    <mergeCell ref="AF90:AH90"/>
    <mergeCell ref="BG87:BL87"/>
    <mergeCell ref="W88:AB88"/>
    <mergeCell ref="AC88:AH88"/>
    <mergeCell ref="AI88:AN88"/>
    <mergeCell ref="AO88:AT88"/>
    <mergeCell ref="AU88:AW89"/>
    <mergeCell ref="AX88:AZ89"/>
    <mergeCell ref="BA88:BC89"/>
    <mergeCell ref="BD88:BF89"/>
    <mergeCell ref="BG88:BI89"/>
    <mergeCell ref="BJ88:BL89"/>
    <mergeCell ref="W89:Y89"/>
    <mergeCell ref="Z89:AB89"/>
    <mergeCell ref="AC89:AE89"/>
    <mergeCell ref="AF89:AH89"/>
    <mergeCell ref="AI89:AK89"/>
    <mergeCell ref="AL89:AN89"/>
    <mergeCell ref="AO89:AQ89"/>
    <mergeCell ref="AR89:AT89"/>
    <mergeCell ref="AT83:AX83"/>
    <mergeCell ref="AY83:BC83"/>
    <mergeCell ref="BD83:BH83"/>
    <mergeCell ref="BI83:BM83"/>
    <mergeCell ref="BN83:BR83"/>
    <mergeCell ref="A86:BL86"/>
    <mergeCell ref="BI84:BM84"/>
    <mergeCell ref="BN84:BR84"/>
    <mergeCell ref="A83:T83"/>
    <mergeCell ref="U83:Y83"/>
    <mergeCell ref="Z83:AD83"/>
    <mergeCell ref="AE83:AI83"/>
    <mergeCell ref="AJ83:AN83"/>
    <mergeCell ref="AO83:AS83"/>
    <mergeCell ref="A84:T84"/>
    <mergeCell ref="U84:Y84"/>
    <mergeCell ref="Z84:AD84"/>
    <mergeCell ref="AE84:AI84"/>
    <mergeCell ref="AJ84:AN84"/>
    <mergeCell ref="AO84:AS84"/>
    <mergeCell ref="AT84:AX84"/>
    <mergeCell ref="AY84:BC84"/>
    <mergeCell ref="BD84:BH84"/>
    <mergeCell ref="AT82:AX82"/>
    <mergeCell ref="AY82:BC82"/>
    <mergeCell ref="BD82:BH82"/>
    <mergeCell ref="BI82:BM82"/>
    <mergeCell ref="BN82:BR82"/>
    <mergeCell ref="A82:T82"/>
    <mergeCell ref="U82:Y82"/>
    <mergeCell ref="Z82:AD82"/>
    <mergeCell ref="AE82:AI82"/>
    <mergeCell ref="AJ82:AN82"/>
    <mergeCell ref="AO82:AS82"/>
    <mergeCell ref="A63:C63"/>
    <mergeCell ref="D63:P63"/>
    <mergeCell ref="AO81:AS81"/>
    <mergeCell ref="AT81:AX81"/>
    <mergeCell ref="AY81:BC81"/>
    <mergeCell ref="BD81:BH81"/>
    <mergeCell ref="BI81:BM81"/>
    <mergeCell ref="BN81:BR81"/>
    <mergeCell ref="A80:T81"/>
    <mergeCell ref="U80:AD80"/>
    <mergeCell ref="AE80:AN80"/>
    <mergeCell ref="AO80:AX80"/>
    <mergeCell ref="AY80:BH80"/>
    <mergeCell ref="BI80:BR80"/>
    <mergeCell ref="U81:Y81"/>
    <mergeCell ref="Z81:AD81"/>
    <mergeCell ref="AE81:AI81"/>
    <mergeCell ref="AJ81:AN81"/>
    <mergeCell ref="A78:BL78"/>
    <mergeCell ref="A79:BR79"/>
    <mergeCell ref="A64:C64"/>
    <mergeCell ref="D64:P64"/>
    <mergeCell ref="Q64:U64"/>
    <mergeCell ref="V64:AE64"/>
    <mergeCell ref="BE62:BI62"/>
    <mergeCell ref="BE64:BI64"/>
    <mergeCell ref="BJ64:BN64"/>
    <mergeCell ref="BO64:BS64"/>
    <mergeCell ref="BT64:BX64"/>
    <mergeCell ref="BT63:BX63"/>
    <mergeCell ref="BJ62:BN62"/>
    <mergeCell ref="BO62:BS62"/>
    <mergeCell ref="BT62:BX62"/>
    <mergeCell ref="BJ63:BN63"/>
    <mergeCell ref="BO63:BS63"/>
    <mergeCell ref="BO59:BS59"/>
    <mergeCell ref="BT59:BX59"/>
    <mergeCell ref="A58:C59"/>
    <mergeCell ref="D58:P59"/>
    <mergeCell ref="Q58:U59"/>
    <mergeCell ref="V58:AE59"/>
    <mergeCell ref="AF58:AT58"/>
    <mergeCell ref="AU58:BI58"/>
    <mergeCell ref="BT61:BX61"/>
    <mergeCell ref="AP61:AT61"/>
    <mergeCell ref="AU61:AY61"/>
    <mergeCell ref="AZ61:BD61"/>
    <mergeCell ref="BE61:BI61"/>
    <mergeCell ref="BJ61:BN61"/>
    <mergeCell ref="BO61:BS61"/>
    <mergeCell ref="A56:BL56"/>
    <mergeCell ref="A57:BL57"/>
    <mergeCell ref="A61:C61"/>
    <mergeCell ref="D61:P61"/>
    <mergeCell ref="Q61:U61"/>
    <mergeCell ref="V61:AE61"/>
    <mergeCell ref="AF61:AJ61"/>
    <mergeCell ref="AK61:AO61"/>
    <mergeCell ref="BT60:BX60"/>
    <mergeCell ref="AP60:AT60"/>
    <mergeCell ref="AU60:AY60"/>
    <mergeCell ref="AZ60:BD60"/>
    <mergeCell ref="BE60:BI60"/>
    <mergeCell ref="BJ60:BN60"/>
    <mergeCell ref="BO60:BS60"/>
    <mergeCell ref="A60:C60"/>
    <mergeCell ref="BJ58:BX58"/>
    <mergeCell ref="AF59:AJ59"/>
    <mergeCell ref="AK59:AO59"/>
    <mergeCell ref="AP59:AT59"/>
    <mergeCell ref="AU59:AY59"/>
    <mergeCell ref="AZ59:BD59"/>
    <mergeCell ref="BE59:BI59"/>
    <mergeCell ref="BJ59:BN59"/>
    <mergeCell ref="A51:C51"/>
    <mergeCell ref="D51:T51"/>
    <mergeCell ref="AN52:AR52"/>
    <mergeCell ref="U53:Y53"/>
    <mergeCell ref="U51:Y51"/>
    <mergeCell ref="Z51:AD51"/>
    <mergeCell ref="BQ53:BT53"/>
    <mergeCell ref="BU53:BY53"/>
    <mergeCell ref="A54:C54"/>
    <mergeCell ref="D54:T54"/>
    <mergeCell ref="U54:Y54"/>
    <mergeCell ref="Z54:AD54"/>
    <mergeCell ref="BQ52:BT52"/>
    <mergeCell ref="AE54:AH54"/>
    <mergeCell ref="BU52:BY52"/>
    <mergeCell ref="A53:C53"/>
    <mergeCell ref="D53:T53"/>
    <mergeCell ref="A52:C52"/>
    <mergeCell ref="D52:T52"/>
    <mergeCell ref="U52:Y52"/>
    <mergeCell ref="Z52:AD52"/>
    <mergeCell ref="AE52:AH52"/>
    <mergeCell ref="AI52:AM52"/>
    <mergeCell ref="BL54:BP54"/>
    <mergeCell ref="BG52:BK52"/>
    <mergeCell ref="BL52:BP52"/>
    <mergeCell ref="BQ51:BT51"/>
    <mergeCell ref="BU51:BY51"/>
    <mergeCell ref="AN51:AR51"/>
    <mergeCell ref="AS51:AW51"/>
    <mergeCell ref="AX51:BA51"/>
    <mergeCell ref="BB51:BF51"/>
    <mergeCell ref="BG51:BK51"/>
    <mergeCell ref="BL51:BP51"/>
    <mergeCell ref="Z53:AD53"/>
    <mergeCell ref="AE53:AH53"/>
    <mergeCell ref="AI53:AM53"/>
    <mergeCell ref="AN53:AR53"/>
    <mergeCell ref="AS53:AW53"/>
    <mergeCell ref="AX53:BA53"/>
    <mergeCell ref="AS52:AW52"/>
    <mergeCell ref="AX52:BA52"/>
    <mergeCell ref="BB52:BF52"/>
    <mergeCell ref="AN50:AR50"/>
    <mergeCell ref="AS50:AW50"/>
    <mergeCell ref="AX50:BA50"/>
    <mergeCell ref="BB50:BF50"/>
    <mergeCell ref="BG50:BK50"/>
    <mergeCell ref="BL50:BP50"/>
    <mergeCell ref="A50:C50"/>
    <mergeCell ref="D50:T50"/>
    <mergeCell ref="U50:Y50"/>
    <mergeCell ref="Z50:AD50"/>
    <mergeCell ref="AE50:AH50"/>
    <mergeCell ref="AI50:AM50"/>
    <mergeCell ref="BL49:BP49"/>
    <mergeCell ref="BQ49:BT49"/>
    <mergeCell ref="BU49:BY49"/>
    <mergeCell ref="U49:Y49"/>
    <mergeCell ref="Z49:AD49"/>
    <mergeCell ref="AE49:AH49"/>
    <mergeCell ref="AI49:AM49"/>
    <mergeCell ref="AN49:AR49"/>
    <mergeCell ref="AS49:AW49"/>
    <mergeCell ref="A44:E44"/>
    <mergeCell ref="F44:T44"/>
    <mergeCell ref="U44:Y44"/>
    <mergeCell ref="Z44:AD44"/>
    <mergeCell ref="AE44:AH44"/>
    <mergeCell ref="AI44:AM44"/>
    <mergeCell ref="AX49:BA49"/>
    <mergeCell ref="BB49:BF49"/>
    <mergeCell ref="BG49:BK49"/>
    <mergeCell ref="A46:BL46"/>
    <mergeCell ref="A47:BL47"/>
    <mergeCell ref="A48:C49"/>
    <mergeCell ref="D48:T49"/>
    <mergeCell ref="U48:AM48"/>
    <mergeCell ref="AN48:BF48"/>
    <mergeCell ref="BG48:BY48"/>
    <mergeCell ref="BQ43:BT43"/>
    <mergeCell ref="BU43:BY43"/>
    <mergeCell ref="AN43:AR43"/>
    <mergeCell ref="AS43:AW43"/>
    <mergeCell ref="AX43:BA43"/>
    <mergeCell ref="BB43:BF43"/>
    <mergeCell ref="BG43:BK43"/>
    <mergeCell ref="BL43:BP43"/>
    <mergeCell ref="BQ44:BT44"/>
    <mergeCell ref="BU44:BY44"/>
    <mergeCell ref="AN44:AR44"/>
    <mergeCell ref="AS44:AW44"/>
    <mergeCell ref="AX44:BA44"/>
    <mergeCell ref="BB44:BF44"/>
    <mergeCell ref="BG44:BK44"/>
    <mergeCell ref="BL44:BP44"/>
    <mergeCell ref="AS42:AW42"/>
    <mergeCell ref="AX42:BA42"/>
    <mergeCell ref="BB42:BF42"/>
    <mergeCell ref="BU37:BY37"/>
    <mergeCell ref="A40:BL40"/>
    <mergeCell ref="A41:E42"/>
    <mergeCell ref="F41:T42"/>
    <mergeCell ref="U41:AM41"/>
    <mergeCell ref="AN41:BF41"/>
    <mergeCell ref="BG41:BY41"/>
    <mergeCell ref="U42:Y42"/>
    <mergeCell ref="Z42:AD42"/>
    <mergeCell ref="AS37:AW37"/>
    <mergeCell ref="AX37:BA37"/>
    <mergeCell ref="BB37:BF37"/>
    <mergeCell ref="BG37:BK37"/>
    <mergeCell ref="BL37:BP37"/>
    <mergeCell ref="BQ37:BT37"/>
    <mergeCell ref="A43:E43"/>
    <mergeCell ref="F43:T43"/>
    <mergeCell ref="U43:Y43"/>
    <mergeCell ref="Z43:AD43"/>
    <mergeCell ref="AE43:AH43"/>
    <mergeCell ref="AI43:AM43"/>
    <mergeCell ref="AE42:AH42"/>
    <mergeCell ref="AI42:AM42"/>
    <mergeCell ref="AN42:AR42"/>
    <mergeCell ref="BB36:BF36"/>
    <mergeCell ref="BG36:BK36"/>
    <mergeCell ref="BL36:BP36"/>
    <mergeCell ref="BQ36:BT36"/>
    <mergeCell ref="BU36:BY36"/>
    <mergeCell ref="BG42:BK42"/>
    <mergeCell ref="BL42:BP42"/>
    <mergeCell ref="BQ42:BT42"/>
    <mergeCell ref="BU42:BY42"/>
    <mergeCell ref="Z35:AD35"/>
    <mergeCell ref="AE35:AH35"/>
    <mergeCell ref="AI35:AM35"/>
    <mergeCell ref="AN35:AR35"/>
    <mergeCell ref="A37:D37"/>
    <mergeCell ref="E37:T37"/>
    <mergeCell ref="U37:Y37"/>
    <mergeCell ref="Z37:AD37"/>
    <mergeCell ref="AE37:AH37"/>
    <mergeCell ref="AI37:AM37"/>
    <mergeCell ref="AN37:AR37"/>
    <mergeCell ref="A32:BY32"/>
    <mergeCell ref="A33:BY33"/>
    <mergeCell ref="BU35:BY35"/>
    <mergeCell ref="A36:D36"/>
    <mergeCell ref="E36:T36"/>
    <mergeCell ref="U36:Y36"/>
    <mergeCell ref="Z36:AD36"/>
    <mergeCell ref="AE36:AH36"/>
    <mergeCell ref="AI36:AM36"/>
    <mergeCell ref="AN36:AR36"/>
    <mergeCell ref="AS36:AW36"/>
    <mergeCell ref="AX36:BA36"/>
    <mergeCell ref="AS35:AW35"/>
    <mergeCell ref="AX35:BA35"/>
    <mergeCell ref="BB35:BF35"/>
    <mergeCell ref="BG35:BK35"/>
    <mergeCell ref="BL35:BP35"/>
    <mergeCell ref="BQ35:BT35"/>
    <mergeCell ref="A34:D35"/>
    <mergeCell ref="E34:T35"/>
    <mergeCell ref="U34:AM34"/>
    <mergeCell ref="AN34:BF34"/>
    <mergeCell ref="BG34:BY34"/>
    <mergeCell ref="U35:Y35"/>
    <mergeCell ref="A30:D30"/>
    <mergeCell ref="E30:T30"/>
    <mergeCell ref="U30:Y30"/>
    <mergeCell ref="Z30:AD30"/>
    <mergeCell ref="AE30:AH30"/>
    <mergeCell ref="A29:D29"/>
    <mergeCell ref="E29:T29"/>
    <mergeCell ref="U29:Y29"/>
    <mergeCell ref="Z29:AD29"/>
    <mergeCell ref="AE29:AH29"/>
    <mergeCell ref="BB29:BF29"/>
    <mergeCell ref="BG29:BK29"/>
    <mergeCell ref="BL29:BP29"/>
    <mergeCell ref="BQ29:BT29"/>
    <mergeCell ref="BU29:BY29"/>
    <mergeCell ref="AI30:AM30"/>
    <mergeCell ref="AN30:AR30"/>
    <mergeCell ref="AS30:AW30"/>
    <mergeCell ref="AX30:BA30"/>
    <mergeCell ref="BB30:BF30"/>
    <mergeCell ref="BG30:BK30"/>
    <mergeCell ref="BL30:BP30"/>
    <mergeCell ref="BQ30:BT30"/>
    <mergeCell ref="BU30:BY30"/>
    <mergeCell ref="AI29:AM29"/>
    <mergeCell ref="AN29:AR29"/>
    <mergeCell ref="AS29:AW29"/>
    <mergeCell ref="AX29:BA29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BL28:BP28"/>
    <mergeCell ref="BQ28:BT28"/>
    <mergeCell ref="BU28:BY28"/>
    <mergeCell ref="AI28:AM28"/>
    <mergeCell ref="AN28:AR28"/>
    <mergeCell ref="AS28:AW28"/>
    <mergeCell ref="AX28:BA28"/>
    <mergeCell ref="BB28:BF28"/>
    <mergeCell ref="BG28:BK28"/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B27:BF27"/>
    <mergeCell ref="BG27:BK27"/>
    <mergeCell ref="BL27:BP27"/>
    <mergeCell ref="BQ27:BT27"/>
    <mergeCell ref="BU27:BY27"/>
    <mergeCell ref="AS27:AW27"/>
    <mergeCell ref="AX27:BA27"/>
    <mergeCell ref="AK11:BJ11"/>
    <mergeCell ref="BL11:BS11"/>
    <mergeCell ref="B7:AF7"/>
    <mergeCell ref="AH7:BA7"/>
    <mergeCell ref="BC7:BJ7"/>
    <mergeCell ref="A8:AF8"/>
    <mergeCell ref="AH8:BA8"/>
    <mergeCell ref="BC8:BJ8"/>
    <mergeCell ref="A21:BY21"/>
    <mergeCell ref="A14:BY14"/>
    <mergeCell ref="A15:BY15"/>
    <mergeCell ref="A17:BY17"/>
    <mergeCell ref="A18:BY18"/>
    <mergeCell ref="A20:BY20"/>
  </mergeCells>
  <conditionalFormatting sqref="A52:A54 A92">
    <cfRule type="cellIs" dxfId="6" priority="3" stopIfTrue="1" operator="equal">
      <formula>A51</formula>
    </cfRule>
  </conditionalFormatting>
  <conditionalFormatting sqref="A62:C76">
    <cfRule type="cellIs" dxfId="5" priority="1" stopIfTrue="1" operator="equal">
      <formula>A61</formula>
    </cfRule>
    <cfRule type="cellIs" dxfId="4" priority="2" stopIfTrue="1" operator="equal">
      <formula>0</formula>
    </cfRule>
  </conditionalFormatting>
  <conditionalFormatting sqref="A51">
    <cfRule type="cellIs" dxfId="3" priority="6" stopIfTrue="1" operator="equal">
      <formula>#REF!</formula>
    </cfRule>
  </conditionalFormatting>
  <conditionalFormatting sqref="A61:C61">
    <cfRule type="cellIs" dxfId="2" priority="7" stopIfTrue="1" operator="equal">
      <formula>#REF!</formula>
    </cfRule>
    <cfRule type="cellIs" dxfId="1" priority="8" stopIfTrue="1" operator="equal">
      <formula>0</formula>
    </cfRule>
  </conditionalFormatting>
  <conditionalFormatting sqref="A91">
    <cfRule type="cellIs" dxfId="0" priority="9" stopIfTrue="1" operator="equal">
      <formula>#REF!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2" manualBreakCount="2">
    <brk id="49" max="76" man="1"/>
    <brk id="110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КПК0813031</vt:lpstr>
      <vt:lpstr>'Додаток2 КПК0813031'!Область_печати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HOUSEofROOTS</cp:lastModifiedBy>
  <cp:lastPrinted>2021-12-23T10:45:23Z</cp:lastPrinted>
  <dcterms:created xsi:type="dcterms:W3CDTF">2016-07-02T12:27:50Z</dcterms:created>
  <dcterms:modified xsi:type="dcterms:W3CDTF">2022-10-13T20:20:58Z</dcterms:modified>
</cp:coreProperties>
</file>